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0830"/>
  </bookViews>
  <sheets>
    <sheet name="Лист 1 (4)" sheetId="1" r:id="rId1"/>
  </sheets>
  <definedNames>
    <definedName name="_xlnm._FilterDatabase" localSheetId="0" hidden="1">'Лист 1 (4)'!$B$6:$L$441</definedName>
    <definedName name="_xlnm.Print_Area" localSheetId="0">'Лист 1 (4)'!$A$1:$L$441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4" i="1" l="1"/>
  <c r="D444" i="1"/>
  <c r="I441" i="1"/>
  <c r="H441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1" i="1"/>
  <c r="H391" i="1"/>
  <c r="I390" i="1"/>
  <c r="H390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K70" i="1" s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K188" i="1" l="1"/>
  <c r="K194" i="1"/>
  <c r="K254" i="1"/>
  <c r="K260" i="1"/>
  <c r="K266" i="1"/>
  <c r="K272" i="1"/>
  <c r="K278" i="1"/>
  <c r="K314" i="1"/>
  <c r="K320" i="1"/>
  <c r="K326" i="1"/>
  <c r="K332" i="1"/>
  <c r="K338" i="1"/>
  <c r="K344" i="1"/>
  <c r="K350" i="1"/>
  <c r="K381" i="1"/>
  <c r="K413" i="1"/>
  <c r="K419" i="1"/>
  <c r="K425" i="1"/>
  <c r="K141" i="1"/>
  <c r="K385" i="1"/>
  <c r="K235" i="1"/>
  <c r="K418" i="1"/>
  <c r="K138" i="1"/>
  <c r="K423" i="1"/>
  <c r="K134" i="1"/>
  <c r="K144" i="1"/>
  <c r="K150" i="1"/>
  <c r="K168" i="1"/>
  <c r="K174" i="1"/>
  <c r="K180" i="1"/>
  <c r="K186" i="1"/>
  <c r="K198" i="1"/>
  <c r="K247" i="1"/>
  <c r="K259" i="1"/>
  <c r="K430" i="1"/>
  <c r="K130" i="1"/>
  <c r="K136" i="1"/>
  <c r="K429" i="1"/>
  <c r="K34" i="1"/>
  <c r="K40" i="1"/>
  <c r="K46" i="1"/>
  <c r="K52" i="1"/>
  <c r="K286" i="1"/>
  <c r="K292" i="1"/>
  <c r="K298" i="1"/>
  <c r="K383" i="1"/>
  <c r="K409" i="1"/>
  <c r="K415" i="1"/>
  <c r="K421" i="1"/>
  <c r="K427" i="1"/>
  <c r="K433" i="1"/>
  <c r="K95" i="1"/>
  <c r="K102" i="1"/>
  <c r="K58" i="1"/>
  <c r="K123" i="1"/>
  <c r="K261" i="1"/>
  <c r="K59" i="1"/>
  <c r="K142" i="1"/>
  <c r="K148" i="1"/>
  <c r="K160" i="1"/>
  <c r="K202" i="1"/>
  <c r="K262" i="1"/>
  <c r="K155" i="1"/>
  <c r="K203" i="1"/>
  <c r="K215" i="1"/>
  <c r="K251" i="1"/>
  <c r="K384" i="1"/>
  <c r="K72" i="1"/>
  <c r="K78" i="1"/>
  <c r="K84" i="1"/>
  <c r="K90" i="1"/>
  <c r="K91" i="1"/>
  <c r="K230" i="1"/>
  <c r="K69" i="1"/>
  <c r="K171" i="1"/>
  <c r="K183" i="1"/>
  <c r="K195" i="1"/>
  <c r="K219" i="1"/>
  <c r="K267" i="1"/>
  <c r="K279" i="1"/>
  <c r="K351" i="1"/>
  <c r="K388" i="1"/>
  <c r="K402" i="1"/>
  <c r="K426" i="1"/>
  <c r="K438" i="1"/>
  <c r="K181" i="1"/>
  <c r="K154" i="1"/>
  <c r="K166" i="1"/>
  <c r="K208" i="1"/>
  <c r="K214" i="1"/>
  <c r="K304" i="1"/>
  <c r="K30" i="1"/>
  <c r="K205" i="1"/>
  <c r="K21" i="1"/>
  <c r="K277" i="1"/>
  <c r="K197" i="1"/>
  <c r="K269" i="1"/>
  <c r="K365" i="1"/>
  <c r="K416" i="1"/>
  <c r="K8" i="1"/>
  <c r="K14" i="1"/>
  <c r="K20" i="1"/>
  <c r="K26" i="1"/>
  <c r="K62" i="1"/>
  <c r="K68" i="1"/>
  <c r="K103" i="1"/>
  <c r="K115" i="1"/>
  <c r="K60" i="1"/>
  <c r="K66" i="1"/>
  <c r="K77" i="1"/>
  <c r="K107" i="1"/>
  <c r="K119" i="1"/>
  <c r="K131" i="1"/>
  <c r="K190" i="1"/>
  <c r="K196" i="1"/>
  <c r="K213" i="1"/>
  <c r="K231" i="1"/>
  <c r="K243" i="1"/>
  <c r="K431" i="1"/>
  <c r="K437" i="1"/>
  <c r="K13" i="1"/>
  <c r="K31" i="1"/>
  <c r="K43" i="1"/>
  <c r="K55" i="1"/>
  <c r="K126" i="1"/>
  <c r="K132" i="1"/>
  <c r="K149" i="1"/>
  <c r="K167" i="1"/>
  <c r="K179" i="1"/>
  <c r="K232" i="1"/>
  <c r="K238" i="1"/>
  <c r="K244" i="1"/>
  <c r="K250" i="1"/>
  <c r="K309" i="1"/>
  <c r="K333" i="1"/>
  <c r="K310" i="1"/>
  <c r="K346" i="1"/>
  <c r="K352" i="1"/>
  <c r="K358" i="1"/>
  <c r="K364" i="1"/>
  <c r="K371" i="1"/>
  <c r="K377" i="1"/>
  <c r="K53" i="1"/>
  <c r="K400" i="1"/>
  <c r="K85" i="1"/>
  <c r="K439" i="1"/>
  <c r="K27" i="1"/>
  <c r="K74" i="1"/>
  <c r="K80" i="1"/>
  <c r="K86" i="1"/>
  <c r="K133" i="1"/>
  <c r="K139" i="1"/>
  <c r="K151" i="1"/>
  <c r="K222" i="1"/>
  <c r="K228" i="1"/>
  <c r="K245" i="1"/>
  <c r="K287" i="1"/>
  <c r="K299" i="1"/>
  <c r="K311" i="1"/>
  <c r="K323" i="1"/>
  <c r="K335" i="1"/>
  <c r="K347" i="1"/>
  <c r="K124" i="1"/>
  <c r="K39" i="1"/>
  <c r="K51" i="1"/>
  <c r="K104" i="1"/>
  <c r="K110" i="1"/>
  <c r="K116" i="1"/>
  <c r="K122" i="1"/>
  <c r="K187" i="1"/>
  <c r="K252" i="1"/>
  <c r="K258" i="1"/>
  <c r="K398" i="1"/>
  <c r="K410" i="1"/>
  <c r="K422" i="1"/>
  <c r="K434" i="1"/>
  <c r="K10" i="1"/>
  <c r="K16" i="1"/>
  <c r="K22" i="1"/>
  <c r="K75" i="1"/>
  <c r="K87" i="1"/>
  <c r="K158" i="1"/>
  <c r="K164" i="1"/>
  <c r="K223" i="1"/>
  <c r="K264" i="1"/>
  <c r="K270" i="1"/>
  <c r="K276" i="1"/>
  <c r="K282" i="1"/>
  <c r="K288" i="1"/>
  <c r="K294" i="1"/>
  <c r="K348" i="1"/>
  <c r="K354" i="1"/>
  <c r="K360" i="1"/>
  <c r="K366" i="1"/>
  <c r="K373" i="1"/>
  <c r="K379" i="1"/>
  <c r="K393" i="1"/>
  <c r="K399" i="1"/>
  <c r="K411" i="1"/>
  <c r="K435" i="1"/>
  <c r="K11" i="1"/>
  <c r="K23" i="1"/>
  <c r="K94" i="1"/>
  <c r="K100" i="1"/>
  <c r="K117" i="1"/>
  <c r="K159" i="1"/>
  <c r="K200" i="1"/>
  <c r="K206" i="1"/>
  <c r="K212" i="1"/>
  <c r="K218" i="1"/>
  <c r="K283" i="1"/>
  <c r="K295" i="1"/>
  <c r="K307" i="1"/>
  <c r="K319" i="1"/>
  <c r="K331" i="1"/>
  <c r="K343" i="1"/>
  <c r="K355" i="1"/>
  <c r="K368" i="1"/>
  <c r="K380" i="1"/>
  <c r="K417" i="1"/>
  <c r="K101" i="1"/>
  <c r="K165" i="1"/>
  <c r="K229" i="1"/>
  <c r="K293" i="1"/>
  <c r="K424" i="1"/>
  <c r="K37" i="1"/>
  <c r="K67" i="1"/>
  <c r="K96" i="1"/>
  <c r="K224" i="1"/>
  <c r="K300" i="1"/>
  <c r="K306" i="1"/>
  <c r="K312" i="1"/>
  <c r="K341" i="1"/>
  <c r="K15" i="1"/>
  <c r="K32" i="1"/>
  <c r="K38" i="1"/>
  <c r="K44" i="1"/>
  <c r="K50" i="1"/>
  <c r="K56" i="1"/>
  <c r="K79" i="1"/>
  <c r="K108" i="1"/>
  <c r="K114" i="1"/>
  <c r="K120" i="1"/>
  <c r="K143" i="1"/>
  <c r="K172" i="1"/>
  <c r="K178" i="1"/>
  <c r="K184" i="1"/>
  <c r="K207" i="1"/>
  <c r="K236" i="1"/>
  <c r="K242" i="1"/>
  <c r="K248" i="1"/>
  <c r="K271" i="1"/>
  <c r="K318" i="1"/>
  <c r="K324" i="1"/>
  <c r="K330" i="1"/>
  <c r="K336" i="1"/>
  <c r="K342" i="1"/>
  <c r="K359" i="1"/>
  <c r="K372" i="1"/>
  <c r="K390" i="1"/>
  <c r="K397" i="1"/>
  <c r="K403" i="1"/>
  <c r="K414" i="1"/>
  <c r="K97" i="1"/>
  <c r="K161" i="1"/>
  <c r="K225" i="1"/>
  <c r="K289" i="1"/>
  <c r="K301" i="1"/>
  <c r="K432" i="1"/>
  <c r="K28" i="1"/>
  <c r="K33" i="1"/>
  <c r="K45" i="1"/>
  <c r="K63" i="1"/>
  <c r="K92" i="1"/>
  <c r="K98" i="1"/>
  <c r="K109" i="1"/>
  <c r="K127" i="1"/>
  <c r="K156" i="1"/>
  <c r="K162" i="1"/>
  <c r="K173" i="1"/>
  <c r="K191" i="1"/>
  <c r="K220" i="1"/>
  <c r="K226" i="1"/>
  <c r="K237" i="1"/>
  <c r="K255" i="1"/>
  <c r="K284" i="1"/>
  <c r="K290" i="1"/>
  <c r="K296" i="1"/>
  <c r="K302" i="1"/>
  <c r="K308" i="1"/>
  <c r="K325" i="1"/>
  <c r="K391" i="1"/>
  <c r="K405" i="1"/>
  <c r="K64" i="1"/>
  <c r="K99" i="1"/>
  <c r="K128" i="1"/>
  <c r="K163" i="1"/>
  <c r="K192" i="1"/>
  <c r="K227" i="1"/>
  <c r="K256" i="1"/>
  <c r="K291" i="1"/>
  <c r="K303" i="1"/>
  <c r="K356" i="1"/>
  <c r="K12" i="1"/>
  <c r="K18" i="1"/>
  <c r="K24" i="1"/>
  <c r="K35" i="1"/>
  <c r="K47" i="1"/>
  <c r="K76" i="1"/>
  <c r="K82" i="1"/>
  <c r="K88" i="1"/>
  <c r="K111" i="1"/>
  <c r="K140" i="1"/>
  <c r="K146" i="1"/>
  <c r="K152" i="1"/>
  <c r="K175" i="1"/>
  <c r="K204" i="1"/>
  <c r="K210" i="1"/>
  <c r="K216" i="1"/>
  <c r="K239" i="1"/>
  <c r="K268" i="1"/>
  <c r="K274" i="1"/>
  <c r="K280" i="1"/>
  <c r="K315" i="1"/>
  <c r="K327" i="1"/>
  <c r="K339" i="1"/>
  <c r="K362" i="1"/>
  <c r="K369" i="1"/>
  <c r="K375" i="1"/>
  <c r="K394" i="1"/>
  <c r="K406" i="1"/>
  <c r="K19" i="1"/>
  <c r="K36" i="1"/>
  <c r="K42" i="1"/>
  <c r="K48" i="1"/>
  <c r="K54" i="1"/>
  <c r="K65" i="1"/>
  <c r="K71" i="1"/>
  <c r="K83" i="1"/>
  <c r="K106" i="1"/>
  <c r="K112" i="1"/>
  <c r="K118" i="1"/>
  <c r="K135" i="1"/>
  <c r="K147" i="1"/>
  <c r="K170" i="1"/>
  <c r="K176" i="1"/>
  <c r="K182" i="1"/>
  <c r="K193" i="1"/>
  <c r="K199" i="1"/>
  <c r="K211" i="1"/>
  <c r="K234" i="1"/>
  <c r="K240" i="1"/>
  <c r="K246" i="1"/>
  <c r="K263" i="1"/>
  <c r="K275" i="1"/>
  <c r="K316" i="1"/>
  <c r="K322" i="1"/>
  <c r="K328" i="1"/>
  <c r="K334" i="1"/>
  <c r="K340" i="1"/>
  <c r="K357" i="1"/>
  <c r="K363" i="1"/>
  <c r="K376" i="1"/>
  <c r="K387" i="1"/>
  <c r="K395" i="1"/>
  <c r="K401" i="1"/>
  <c r="K407" i="1"/>
  <c r="K9" i="1"/>
  <c r="K41" i="1"/>
  <c r="K73" i="1"/>
  <c r="K105" i="1"/>
  <c r="K137" i="1"/>
  <c r="K169" i="1"/>
  <c r="K201" i="1"/>
  <c r="K233" i="1"/>
  <c r="K265" i="1"/>
  <c r="K297" i="1"/>
  <c r="K329" i="1"/>
  <c r="K361" i="1"/>
  <c r="K396" i="1"/>
  <c r="K428" i="1"/>
  <c r="K17" i="1"/>
  <c r="K49" i="1"/>
  <c r="K81" i="1"/>
  <c r="K113" i="1"/>
  <c r="K145" i="1"/>
  <c r="K177" i="1"/>
  <c r="K209" i="1"/>
  <c r="K241" i="1"/>
  <c r="K273" i="1"/>
  <c r="K305" i="1"/>
  <c r="K337" i="1"/>
  <c r="K370" i="1"/>
  <c r="K404" i="1"/>
  <c r="K436" i="1"/>
  <c r="K374" i="1"/>
  <c r="K408" i="1"/>
  <c r="K441" i="1"/>
  <c r="K25" i="1"/>
  <c r="K57" i="1"/>
  <c r="K89" i="1"/>
  <c r="K121" i="1"/>
  <c r="K153" i="1"/>
  <c r="K185" i="1"/>
  <c r="K217" i="1"/>
  <c r="K249" i="1"/>
  <c r="K281" i="1"/>
  <c r="K313" i="1"/>
  <c r="K345" i="1"/>
  <c r="K378" i="1"/>
  <c r="K412" i="1"/>
  <c r="K29" i="1"/>
  <c r="K61" i="1"/>
  <c r="K93" i="1"/>
  <c r="K125" i="1"/>
  <c r="K157" i="1"/>
  <c r="K189" i="1"/>
  <c r="K221" i="1"/>
  <c r="K253" i="1"/>
  <c r="K285" i="1"/>
  <c r="K317" i="1"/>
  <c r="K349" i="1"/>
  <c r="K382" i="1"/>
  <c r="K129" i="1"/>
  <c r="K257" i="1"/>
  <c r="K321" i="1"/>
  <c r="K353" i="1"/>
  <c r="K386" i="1"/>
  <c r="K420" i="1"/>
  <c r="K444" i="1" l="1"/>
  <c r="K448" i="1" s="1"/>
  <c r="K449" i="1" s="1"/>
  <c r="K454" i="1" l="1"/>
</calcChain>
</file>

<file path=xl/sharedStrings.xml><?xml version="1.0" encoding="utf-8"?>
<sst xmlns="http://schemas.openxmlformats.org/spreadsheetml/2006/main" count="1314" uniqueCount="486">
  <si>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2025 год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</si>
  <si>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</si>
  <si>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№ п/п</t>
  </si>
  <si>
    <t>Наименование МО</t>
  </si>
  <si>
    <r>
      <t xml:space="preserve">Местонахождение ФП/ФАП     </t>
    </r>
    <r>
      <rPr>
        <b/>
        <sz val="11"/>
        <color rgb="FFFF0000"/>
        <rFont val="Times New Roman"/>
        <family val="1"/>
        <charset val="204"/>
      </rPr>
      <t xml:space="preserve">              </t>
    </r>
  </si>
  <si>
    <t>Численность обслуживаемого населения, чел.</t>
  </si>
  <si>
    <t>Количество женщин репродуктивного возраста</t>
  </si>
  <si>
    <t>Размер финансового обеспечения фельдшерских, фельдшерско-акушерских пунктов, руб./год
согласно Приказу
№ 543н</t>
  </si>
  <si>
    <t>Понижающий или Повышающий Коэффициент в зависимости от численности обслуживаемого населения, ФП-ом или 
ФАП-ом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</si>
  <si>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</si>
  <si>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</si>
  <si>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543н 
(КС n БНФ)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</si>
  <si>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</si>
  <si>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>Соответствие требованиям, установленным  нормативными правовыми актами Минздрава России (да/нет)</t>
  </si>
  <si>
    <t>ФП/ФАП, обслуживающие от 101 до 900 жителей</t>
  </si>
  <si>
    <t>ГУЗ "Базарносызганская районная больница"</t>
  </si>
  <si>
    <t>ФАП, Ульяновская область, Базарносызганский район, с.Юрловка, ул.Центральная, 34</t>
  </si>
  <si>
    <t>Нет</t>
  </si>
  <si>
    <t>ФАП, Ульяновская область, Базарносызганский район, с.Красная Сосна, ул.Совхозная, 17</t>
  </si>
  <si>
    <t>ФАП, Ульяновская область, Базарносызганский район, с.Папузы, ул.Садовая, 1</t>
  </si>
  <si>
    <t>ФАП, Ульяновская область, Базарносызганский район, п.Сосновый Бор, ул.Центральная, 61/1</t>
  </si>
  <si>
    <t>ФАП, Ульяновская область, Базарносызганский район, п.Раздолье, ул.Центральная, 2</t>
  </si>
  <si>
    <t>ГУЗ "Барышская районная больница"</t>
  </si>
  <si>
    <t>ФАП, 433733, Ульяновская область, Барышский район, п. Земляничный, ул. Жданова, д.50</t>
  </si>
  <si>
    <t>ФАП, 433733, Ульяновская область, Барышский район, с. Красная Поляна, ул. Нагорная, д. 62</t>
  </si>
  <si>
    <t>ФАП, 433738, Ульяновская область, Барышский район, с. Загарино, ул. Парковая, д. 8</t>
  </si>
  <si>
    <t>ФАП, 433737, Ульяновская область, Барышский район, с. Кудажлейка, ул. Молодежная, д. 9</t>
  </si>
  <si>
    <t>ФАП, 433724, Ульяновская область, Барышский район, с. Малая Хомутерь, мкр. Молодежный, д. 1</t>
  </si>
  <si>
    <t>ФАП, 433725, Ульяновская область, Барышский район, с. Алинкино, пер. Больничный, д. 1</t>
  </si>
  <si>
    <t>ФАП, 433725, Ульяновская область, Барышский район, с. Чувашская Решетка, ул. Советская, д. 45</t>
  </si>
  <si>
    <t>ФАП, 433723, Ульяновская область, Барышский район, с. Новый Дол, ул. Центральная, д. 2Б</t>
  </si>
  <si>
    <t>ФАП, 433754, Ульяновская область, Барышский район, с. Новая Ханинеевка, ул. Нижняя, д. 14</t>
  </si>
  <si>
    <t>ФАП, 433737, Ульяновская область, Барышский район, с. Кармалейка, ул. Центральная, д. 60</t>
  </si>
  <si>
    <t>433745, Ульяновская область, Барышский район, с. Смольково, ул. Нижняя, д. 24А</t>
  </si>
  <si>
    <t>ФАП, 433745, Ульяновская область, Барышский район, с. Заречное, ул. Пролетарская, д. 11</t>
  </si>
  <si>
    <t>ФАП, 433744, Ульяновская область, Барышский район, с. Водорацк, ул. Школьная, д. 1</t>
  </si>
  <si>
    <t>ФАП, 433727, Ульяновская область, Барышский район, с. Головцево, ул. Заречная, д. 61</t>
  </si>
  <si>
    <t>ФАП, 433735, Ульяновская область, Барышский район, с. Румянцево, ул. Чкалова, д. 157А</t>
  </si>
  <si>
    <t>ФАП, 433738, Ульяновская область, Барышский район, с. Киселевка, ул. Новая, д. 36</t>
  </si>
  <si>
    <t>ФАП, 433732, Ульяновская область, Барышский район, с. Павловка, ул. Центральная, д. 14</t>
  </si>
  <si>
    <t>ФАП, 433726, Ульяновская область, Барышский район, с. Воецкое, ул. Центральная, д. 43, кв.1</t>
  </si>
  <si>
    <t>ФАП, 433730, Ульяновская область, Барышский район, с. Красная Зорька, ул. Дачная, д. 4</t>
  </si>
  <si>
    <t>ФАП, 433731, Ульяновская область, Барышский район, пос. Самородки, ул. Нагорная, д. 2</t>
  </si>
  <si>
    <t>ФАП, 433736, Ульяновская область, Барышский район, с. Русская Бекшанка, ул. Центральная, д. 7</t>
  </si>
  <si>
    <t>ФАП, 433741, Ульяновская область, Барышский район, с. Акшуат, ул. Ульянова, д. 2А</t>
  </si>
  <si>
    <t>ФАП, 433736, Ульяновская область, Барышский район, с. Новая Бекшанка, ул. Центральная, д. 33</t>
  </si>
  <si>
    <t>ГУЗ "Вешкаймская районная больница"</t>
  </si>
  <si>
    <t>ФАП, Ульяновская область, Вешкаймский район, п. Залесный, ул. Советская, д.14</t>
  </si>
  <si>
    <t>ФАП, Ульяновская область, Вешкаймский район, с. Красный Бор, ул. Репинского, д.105</t>
  </si>
  <si>
    <t>ФАП, Ульяновская область, Вешкаймский район, с. Ховрино, ул. Ленина, д. 30А</t>
  </si>
  <si>
    <t>ФАП, Ульяновская область, Вешкаймский район, с. Старое Погорелово, ул. Центральная, д.81/1</t>
  </si>
  <si>
    <t>ФАП, Ульяновская область, Вешкаймский район, с. Зимненки, ул. Советская, д.40</t>
  </si>
  <si>
    <t>ФАП, Ульяновская область, Вешкаймский район, с. Мордовский Белый Ключ, ул. Верхняя, д.9</t>
  </si>
  <si>
    <t>ФАП, Ульяновская область, Вешкаймский район, с. Каргино, ул. Русская, д.45</t>
  </si>
  <si>
    <t>ФАП, Ульяновская область, Вешкаймский район, с. Коченяевка, ул. Заречная, д.57</t>
  </si>
  <si>
    <t>ФАП, Ульяновская область, Вешкаймский район, с. Берёзовка, ул. Советская, д.33</t>
  </si>
  <si>
    <t>ФАП, Ульяновская область, Вешкаймский район, с. Беклемишево, 1-ый Советский переулок, д. 19</t>
  </si>
  <si>
    <t>ФАП, Ульяновская область, Вешкаймский район, с. Стемасс, ул. Центральный массив, д.6</t>
  </si>
  <si>
    <t>ФАП, Ульяновская область, Вешкаймский район, п. Шарлово, ул. Заводская, д.5</t>
  </si>
  <si>
    <t>Да</t>
  </si>
  <si>
    <t>ФАП, Ульяновская область, Вешкаймский район, с. Бекетовка, ул. Цветочная, д.6</t>
  </si>
  <si>
    <t>ГУЗ "Инзенская районная больница"</t>
  </si>
  <si>
    <t>ФАП, 433007, Ульяновская область, Инзенский район, с. Сюксюм, ул. Советская, 55</t>
  </si>
  <si>
    <t>ФАП, 433024, Ульяновская область, Инзенский район, с. Проломиха, ул. Школьная, 4</t>
  </si>
  <si>
    <t>ФАП, 433012, Ульяновская область, Инзенский район, с. Палатово, ул. Центральная, 99</t>
  </si>
  <si>
    <t>ФАП, 433020, Ульяновская область, Инзенский район, с. Большое Шуватово, ул. Новая, 19</t>
  </si>
  <si>
    <t>ФАП, 433042, Ульяновская область, Инзенский район, с. Аристовка, ул. Центральная, 121</t>
  </si>
  <si>
    <t>ФАП, 433014, Ульяновская область, Инзенский район, с. Тияпино, ул. Школьная, 32а</t>
  </si>
  <si>
    <t>ФАП, 433005, Ульяновская область, Инзенский район, с. Большая Борисовка, ул. Рабочая, 26</t>
  </si>
  <si>
    <t>ФАП, 433005, Ульяновская область, Инзенский район, с. Черемушки, ул. Шоссейная, 29</t>
  </si>
  <si>
    <t>ФАП, 433041, Ульяновская область, Инзенский район, п. Неклюдовский ул. Заводская, 14</t>
  </si>
  <si>
    <t>ФАП, 433016, Ульяновская область, Инзенский район, с. Юлово, ул. Верхняя, 5</t>
  </si>
  <si>
    <t>ФАП, 433024, Ульяновская область, Инзенский район, с. Чамзинка, ул. Парковая, 21</t>
  </si>
  <si>
    <t>ФАП, 433004, Ульяновская область, Инзенский район, с. Репьевка, ул. Центральная, 40</t>
  </si>
  <si>
    <t>ФАП, 433005, Ульяновская область, Инзенский район, с. Поддубное, пер. Больничный, 18</t>
  </si>
  <si>
    <t>ФАП, 433011, Ульяновская область, Инзенский район, с. Аргаш, ул. Кузнецова, 18А</t>
  </si>
  <si>
    <t>ФАП, 433001, Ульяновская область, Инзенский район, пос. Свет, ул. Садовая, 4</t>
  </si>
  <si>
    <t>ФАП, 433021, Ульяновская область, Инзенский район, с. Чумакино, ул. Центральная, 21</t>
  </si>
  <si>
    <t>ФАП, 433001, Ульяновская область, Инзенский район, с. Забалуйка, ул. Совхозная, 55</t>
  </si>
  <si>
    <t>ФАП, 433003, Ульяновская область, Инзенский район, с. Панциревка, ул. Центральный мкр., 4</t>
  </si>
  <si>
    <t>ГУЗ "Карсунская районная больница имени врача В.И. Фиошина"</t>
  </si>
  <si>
    <t xml:space="preserve">ФАП 433227, Ульяновская область, Карсунский район, с. Беловодье, ул. Олимпийская, 13               </t>
  </si>
  <si>
    <t>ФАП 433215, Ульяновская область, Карсунский район, с. Белозерье, ул. Нижняя Околица, 26</t>
  </si>
  <si>
    <t xml:space="preserve"> ФАП 433230, Ульяновская область, Карсунский район, с. Б.Поселки, ул. Центральная, 273</t>
  </si>
  <si>
    <t>ФАП 433231, Ульяновская область, Карсунский район, с. Вальдиватское, ул. Южная, 5</t>
  </si>
  <si>
    <t>ФАП 433221, Ульяновская область, Карсунский район, с. Краснополка, ул. Ленина, 85</t>
  </si>
  <si>
    <t>ФАП  433235, Ульяновская область, Карсунский район, с. М. Станичное, ул. Криуша, 72</t>
  </si>
  <si>
    <t>ФАП 433222, Ульяновская область, Карсунский район, с. Новое Погорелово, ул. Колхозная, 2</t>
  </si>
  <si>
    <t>ФАП 43322, Ульяновская область, Карсунский район, с. Нагаево, ул. Центральная, 129</t>
  </si>
  <si>
    <t>ФАП 433216, Ульяновская область, Карсунский район, с. Прислониха, ул. Клубная, 26</t>
  </si>
  <si>
    <t>ФАП 433224, Ульяновская область, Карсунский район, с. Сух. Карсун, ул. Новая, 5а</t>
  </si>
  <si>
    <t>ФАП 433225, Ульяновская область, Карсунский район, с. Тат Горенки, пер. Торговая, 1</t>
  </si>
  <si>
    <t>ФАП 433220, Ульяновская область, Карсунский район, с. Таволжанка, ул. Молодежная, 2</t>
  </si>
  <si>
    <t>ФАП 433234, Ульяновская область, Карсунский район, с. Усть Урень , ул. Центральная, 59</t>
  </si>
  <si>
    <t>ФАП 433203, Ульяновская область, Карсунский район, с. Урено Карслинское, ул, Полевая, 16</t>
  </si>
  <si>
    <t>ФАП 433203, Ульяновская область, Карсунский район, с. Кадышево, ул. Коноплянка, 9</t>
  </si>
  <si>
    <t>ФАП 433232, Ульяновская область, Карсунский район, с. Потьма, ул. Козловой, 1</t>
  </si>
  <si>
    <t>ФАП  433227, Ульяновская область, Карсунский район, с. Тат. Голышевка, пер. Победы, 47</t>
  </si>
  <si>
    <t>ФАП 433202, Ульяновская область, Карсунский район, с. Теньковка, ул. Молодежная, 1</t>
  </si>
  <si>
    <t>ФАП 433215, Ульяновская область, Карсунский район, с. Сосновка, ул. Молодежная, 3</t>
  </si>
  <si>
    <t>ГУЗ "Кузоватовская районная больница"</t>
  </si>
  <si>
    <t xml:space="preserve">ФАП, 433779, Ульяновская область, Кузоватовский р-он, с. Хвостиха, ул. Почтовая, д.27  </t>
  </si>
  <si>
    <t xml:space="preserve">ФАП, 433773, Ульяновская область, Кузоватовский район, с. Чириково, ул. Центральная, д. 6  </t>
  </si>
  <si>
    <t xml:space="preserve">ФАП, 433764, Ульяновская область, Кузоватовский район, с. Никольское, пл. Ленина, д. 6  </t>
  </si>
  <si>
    <t xml:space="preserve">ФАП, 433768, Ульяновская область, Кузоватовский район, пос. Приволье, ул. Учительская, д. 1Б  </t>
  </si>
  <si>
    <t xml:space="preserve">ФАП с.Волынщина-433788,Ульяновская область,Кузоватовский район, с. Волынщина, ул. Садовая,д. 10  </t>
  </si>
  <si>
    <t xml:space="preserve">ФАП, 433795, Ульяновская область, Кузоватовский район, Кузоватовский район, с. Лесное Матюнино, ул. Н.Больница, д. 24  </t>
  </si>
  <si>
    <t xml:space="preserve">ФАП, 433762, Ульяновская область, Кузоватовский район, с. Красная Балтия, ул. Центральная, д. 20  </t>
  </si>
  <si>
    <t xml:space="preserve">ФАП, 433767, Ульяновская область, Кузоватовский район, с. Баевка, ул. Полевая, д. 14А  </t>
  </si>
  <si>
    <t xml:space="preserve">ФАП, 433774, Ульяновская область, Кузоватовский район, с.Чертановка, ул. Комсомольская, д. 3А  </t>
  </si>
  <si>
    <t xml:space="preserve">ФАП, 433790, Ульяновская область, Кузоватовский район, ст. Налейка, пер. Школьный, д. 1  </t>
  </si>
  <si>
    <t xml:space="preserve">ФАП, 433791, Ульяновская область, Кузоватовский район, с. Кивать, ул. Учительская, д. 4  </t>
  </si>
  <si>
    <t xml:space="preserve">ФАП, 433782, Ульяновская область, Кузоватовский район, с. Студенец, ул. Ленина, д. 35  </t>
  </si>
  <si>
    <t xml:space="preserve">ФАП, 433780, Ульяновская область, Кузоватовский район, с. Безводовка, ул. Школьная, д. 12  </t>
  </si>
  <si>
    <t xml:space="preserve">ФАП, 433772, Ульяновская область, Кузоватовский район, с. Смышляевка, ул. Заречная, д. 4  </t>
  </si>
  <si>
    <t xml:space="preserve">ФАП, 433777, Ульяновская область, Кузоватовский район, с. Стоговка, ул. Центральная, д. 16  </t>
  </si>
  <si>
    <t xml:space="preserve">ФАП, 433780, Ульяновская область, Кузоватовский район, ст. Безводовка, ул. Привокзальная, д. 5  </t>
  </si>
  <si>
    <t xml:space="preserve">ФАП, 433783, Ульяновская область, Кузоватовский район, с. Томылово, ул. Северная, д. 5  </t>
  </si>
  <si>
    <t xml:space="preserve">ФАП, 433775, Ульяновская область, Кузоватовский район, пос. Первомайский, пер. Лесной, д. 3А  </t>
  </si>
  <si>
    <t>ГУЗ "Майнская районная больница"</t>
  </si>
  <si>
    <t xml:space="preserve">ФАП, Ульяновскачя область, Майнский район, с. Абрамовка, ул. Советская, д. 1 </t>
  </si>
  <si>
    <t xml:space="preserve">ФАП, Ульяновская область, Майнский район, с. Загоскино, ул. Советская, здание 28А </t>
  </si>
  <si>
    <t xml:space="preserve">ФАП, Ульяновская область, Майнский район, с. Степное Матюнино, ул. Центральная, д. 18 </t>
  </si>
  <si>
    <t xml:space="preserve">ФАП, Ульяновская область, Майнский район, с. Сосновка, ул. Новая линия, д. 15 </t>
  </si>
  <si>
    <t xml:space="preserve">ФАП, Ульяновская область, Майнский район, с. Уржумское, ул. Школьная, д. 20 В </t>
  </si>
  <si>
    <t xml:space="preserve">ФАП, Ульяновская область, Майнский район, с. Березовка, ул. Школьная, д. 16 </t>
  </si>
  <si>
    <t>ФАП, Ульяновская область, Майнский район, с. Белое Озеро, ул. Озёрская, д. 117 А</t>
  </si>
  <si>
    <t xml:space="preserve">ФАП, Ульяновская область,Майнский район, п. Безречный, ул. Центральная, д. 1 </t>
  </si>
  <si>
    <t xml:space="preserve">ФАП, Ульяновская область, Майнский район, п. Безлесный, ул. Школьная, д. 10, кв.2 </t>
  </si>
  <si>
    <t xml:space="preserve">ФАП, Ульяновская область, Майнский район, с. Вязовка, ул. Советская, д. 52 </t>
  </si>
  <si>
    <t xml:space="preserve">ФАП, Ульяновская область, Майнский район, с. Карлинское, ул. Сельская, д. 27 </t>
  </si>
  <si>
    <t xml:space="preserve">ФАП, Ульяновская область, Майнский район, д. Кадышевка, ул. Садовая, д. 3 </t>
  </si>
  <si>
    <t xml:space="preserve">ФАП, Ульяновская область, Майнский район, с. Копышовка, ул. Школьная, д. 3 </t>
  </si>
  <si>
    <t xml:space="preserve">ФАП, Ульяновская область, Майнский район, п. Новоанненковский, ул. Центральная, д. 25 </t>
  </si>
  <si>
    <t xml:space="preserve">ФАП, Ульяновская область, Майнский район, с. Полбино, ул. Полбина, д. 28 </t>
  </si>
  <si>
    <t xml:space="preserve">ФАП, Ульяновская область, Майнский район, с. Поповка, ул. Советская, д. 27 </t>
  </si>
  <si>
    <t xml:space="preserve">ФАП, Ульяновская область, Майнский район, с. Репьевка Колхозная, ул.Школьная, д. 5 </t>
  </si>
  <si>
    <t xml:space="preserve">ФАП, Ульяновская область, Майнский район, с. Репьевка- Космынка, ул. Школьная, д. 7 </t>
  </si>
  <si>
    <t xml:space="preserve">ФАП, Ульяновская область, Майнский район, с. Родниковые Пруды, ул. Школьная, д. 14 </t>
  </si>
  <si>
    <t xml:space="preserve">ФАП, Ульяновская область, Майнский район, д. Сущевка, ул. Школьная, д. 3 </t>
  </si>
  <si>
    <t xml:space="preserve">ФАП, Ульяновская область, Майнский район, ст. Выры, ул. Северная, д. 5 </t>
  </si>
  <si>
    <t xml:space="preserve">ФАП, Ульяновская область, Майнский район, с. Чуфарово, ул. Верхняя, д. 27, пом. 1, 2, 3, 4, 5 </t>
  </si>
  <si>
    <t>ФАП, Ульяновская область, Майнский район, с. Чирикеево, ул. Маклаушинская, д. 23</t>
  </si>
  <si>
    <t>ГУЗ "Мулловская участковая больница"</t>
  </si>
  <si>
    <t>ФАП, 433536, Ульяновская область, Мелекесский район, п. Лесной, Ул. Дорожная д.2</t>
  </si>
  <si>
    <t>ФАП, 433533, Ульяновская область, Мелекесский район, с. Ерыклинск, ул. Песочная, 1</t>
  </si>
  <si>
    <t>ГУЗ "Новомайнская участковая больница"</t>
  </si>
  <si>
    <t>ФП, Ульяновская область, Мелекесский район, с.Верхний Мелекесс, ул.Комсомольская, д.2</t>
  </si>
  <si>
    <t>ГУЗ Зерносовхозская участковая больница</t>
  </si>
  <si>
    <t>ФАП, Ульяновская область, Мелекесский район, с.Филипповка, ул.Советская, д.55</t>
  </si>
  <si>
    <t>ФАП, Ульяновская область, Мелекесский район, с.Моисеевка, ул.Школьная, д.32</t>
  </si>
  <si>
    <t>ФАП, Ульяновская область, Мелекесский район, п.Видный, ул.Центральная, д.12</t>
  </si>
  <si>
    <t>ФАП, Ульяновская область, Мелекесский район, п.Уткин, ул.Центральная, д.10</t>
  </si>
  <si>
    <t>ФАП, Ульяновская область, Мелекесский район, п.Ковыльный, ул.Центральная, д.10</t>
  </si>
  <si>
    <t>ФАП, Ульяновская область, Мелекесский район, с.Мордово-Озеро, ул.Гагарина, д.3</t>
  </si>
  <si>
    <t>ФАП, Ульяновская область, Мелекесский район, п.Просторы, ул.Майская, д.13</t>
  </si>
  <si>
    <t>ГУЗ Рязановская участковая больница</t>
  </si>
  <si>
    <t>ФП, Ульяновская область, Мелекесский район, с.Александровка, ул. Ленина, д. 47А</t>
  </si>
  <si>
    <t>ФП, Ульяновская область, Мелекесский район, с.Чувашский Сускан, ул. Дзержинского, д. 24</t>
  </si>
  <si>
    <t>ФП, Ульяновская область, Мелекесский район, с.Аллагулово, ул. Школьная, д. 2а</t>
  </si>
  <si>
    <t>ФП, Ульяновская область, Мелекесский район, с.Вишенка, ул. Школьная, д. 7</t>
  </si>
  <si>
    <t>ФП, Ульяновская область, Мелекесский район, с.Степная Васильевка, ул. Луговая, д. 4, кв. 1</t>
  </si>
  <si>
    <t>ФП, Ульяновская область, Мелекесский район, с.Приморское, пер. Западный, д. 12, кв. 2</t>
  </si>
  <si>
    <t>ФП, Ульяновская область, Мелекесский район, с.Куликовка, ул.Центральная, д. 2, кв. 2</t>
  </si>
  <si>
    <t>ГУЗ "Тиинская участковая больница"</t>
  </si>
  <si>
    <t>ФАП, Ульяновская обл., Мелекесский р-он, с.Слобода - Выходцево, пер.Молодежный, д.5</t>
  </si>
  <si>
    <t>ФАП, Ульяновская обл., Мелекесский р-он, с.Лесная Хмелевка, ул.Мираксовой, д.1а</t>
  </si>
  <si>
    <t>ФАП, Ульяновская обл., Мелекесский р-он, с.Тинарка, ул.Набережная, д.40</t>
  </si>
  <si>
    <t>ФАП, Ульяновская обл., Мелекесский р-он, с.Русский Мелекесс, ул.Строителей, д.3</t>
  </si>
  <si>
    <t>ФАП, Ульяновская обл., Мелекесский р-он, с.Терентьевка, ул.Центральная, д.20</t>
  </si>
  <si>
    <t>ГУЗ "Николаевская районная больница"</t>
  </si>
  <si>
    <t>ФАП, 433820, Ульяновская область, Николаевский район, с. Давыдовка,  ул. Новая,  д.5, кв.1</t>
  </si>
  <si>
    <t>ФАП, 433801, Ульяновская область, Николаевский район, с. Ахметлей, ул. Верхняя, 50А</t>
  </si>
  <si>
    <t>ФАП, 433803, Ульяновская область, Николаевский район, с. Курмаевка, ул. Школьная, 20</t>
  </si>
  <si>
    <t>ФАП, 433802, Ульяновская область, Николаевский район, с. Рызлей, ул. Новая, 6</t>
  </si>
  <si>
    <t>ФАП, 433832, Ульяновская область, Николаевский район, с. Поника, ул. Молодёжная, 10</t>
  </si>
  <si>
    <t>ФАП, 433824, Ульяновская область, Николаевский район, с. Мордовский Канадей, ул.Центральная д.45</t>
  </si>
  <si>
    <t>ФАП, 433800, Ульяновская область, Николаевский район, с. Никулино, ул. Путиловка, 2</t>
  </si>
  <si>
    <t>ФАП, 433800, Ульяновская область, Николаевский район, п. Нагорный, ул. Новая, 20</t>
  </si>
  <si>
    <t>ФАП, 433814, Ульяновская область, Николаевский район, с. Топорнино, ул. Центральная, 10</t>
  </si>
  <si>
    <t>ФАП, 433812, Ульяновская область, Николаевский район, с. Эзекеево, ул. Центральная, 42</t>
  </si>
  <si>
    <t>ФАП, 433812, Ульяновская область, Николаевский район, с. Поспеловка, ул. Школьная, 6</t>
  </si>
  <si>
    <t>ФАП, 433822, Ульяновская область, Николаевский район, с. Телятниково, ул. Центральная, 47</t>
  </si>
  <si>
    <t>ФАП, 433825, Ульяновская область, Николаевский район, п. Белое Озеро, ул. Приозерная, 8</t>
  </si>
  <si>
    <t>ФАП, 433824, Ульяновская область, Николаевский район, с. Дубровка, ул. Зеленая, 1</t>
  </si>
  <si>
    <t>ФАП, 433842, Ульяновская область, Николаевский район, с. Головино, ул. Парковая, 6</t>
  </si>
  <si>
    <t>ФАП, 433841, Ульяновская область, Николаевский район, с. Тёпловка, пер. Школьный, 1</t>
  </si>
  <si>
    <t>Куроедовский ФАП 433818, Ульяновская область, Николаевский район, с. Куроедово, ул. Старая, 62</t>
  </si>
  <si>
    <t>ФАП, 433840, Ульяновская область, Николаевский район, п. Клин,  ул. Советская, д.1, кв.2</t>
  </si>
  <si>
    <t>ФАП, 433827, Ульяновская область, Николаевский район,  с. Андреевка, ул. Центральная, 19</t>
  </si>
  <si>
    <t>ФАП, 433831, Ульяновская область, Николаевский район, с. Сухая Терешка, ул. Воробьевская, 1</t>
  </si>
  <si>
    <t>ФАП, 433830, Ульяновская область, Николаевский район, п. Крутец, ул. Молодёжная, 12</t>
  </si>
  <si>
    <t>ГУЗ "Новомалыклинская районная больница"</t>
  </si>
  <si>
    <t>ФАП, Ульяновская область, Новомалыклинский район, с. Вороний Куст, ул.Центральная, 34</t>
  </si>
  <si>
    <t>ФАП, Ульяновская область, Новомалыклинский район, с. Нижняя Якушка, ул. Советская, 11А</t>
  </si>
  <si>
    <t>ФАП, Ульяновская область, Новомалыклинский район, с.Абдреево, ул. 50 лет Победы, 69</t>
  </si>
  <si>
    <t>ФАП, Ульяновская область, Новомалыклинский район, с.Александровка, ул.Центральная, 12</t>
  </si>
  <si>
    <t>ФАП, Ульяновская область, Новомалыклинский район, с. Верхняя Якушка, ул.Советская, 41</t>
  </si>
  <si>
    <t>ФАП, Ульяновская область, Новомалыклинский район, с. Новая Бесовка, ул.Колхозная, 5</t>
  </si>
  <si>
    <t>ФАП, Ульяновская область, Новомалыклинский район, с. Елховый Куст, ул. Центральная, 29</t>
  </si>
  <si>
    <t>ФАП, Ульяновская область, Новомалыклинский район, с. Новая Куликовка, ул. Советская, 16</t>
  </si>
  <si>
    <t>ФАП, Ульяновская область, Новомалыклинский район, с. Средний Сантимир, ул. Кооперативная, 4А</t>
  </si>
  <si>
    <t>ФАП, Ульяновская область, Новомалыклинский район,с. Средняя Якушка, ул.Центральная, 12</t>
  </si>
  <si>
    <t>ФАП, Ульяновская область, Новомалыклинский район,с. Старая Бесовка, ул. Колхозная, 38</t>
  </si>
  <si>
    <t>ФАП, Ульяновская область, Новомалыклинский район,с. Старая Малыкла, ул. Центральная, 40</t>
  </si>
  <si>
    <t>ФАП, Ульяновская область, Новомалыклинский район, с. Старый Сантимир, ул. Центральная, 32</t>
  </si>
  <si>
    <t>ФАП, Ульяновская область, Новомалыклинский район,с. Старая Тюгальбуга, ул. Кооперативная, 43</t>
  </si>
  <si>
    <t>ФАП, Ульяновская область, Новомалыклинский район,с. Станция Якушка, ул. Кооперативная, 6</t>
  </si>
  <si>
    <t>ФАП, Ульяновская область, Новомалыклинский район, с.Эчкаюн, ул. Молодежная, 19</t>
  </si>
  <si>
    <t>ФАП, Ульяновская область, Мелекесский район, с. Бригадировка, ул. Советская, 5</t>
  </si>
  <si>
    <t>ФАП, Ульяновская область, Мелекесский район, с. Боровка, ул. Комсомольская, 56</t>
  </si>
  <si>
    <t>ГУЗ "Новоспасская районная больница"</t>
  </si>
  <si>
    <t>ФАП, 433890, Ульяновская область, Новоспасский район, с.Репьевка, ул.70 лет Октября, д.29, кв.4</t>
  </si>
  <si>
    <t>ФАП, 433884, Ульяновская область, Новоспасский район, с.Коптевка, ул.25 Партсъезда,16а</t>
  </si>
  <si>
    <t>ФАП, 433894, Ульяновская область, Новоспасский район, п.Красный, ул.Урожайная, д.10</t>
  </si>
  <si>
    <t>ФАП, 433890, Ульяновская область, Новоспасский район, с.Крупзавод, ул.Новая</t>
  </si>
  <si>
    <t>ФАП, 433973, Ульяновская область, Новоспасский район, с.Новая Лава, ул.Новая, д.14, кв.1</t>
  </si>
  <si>
    <t>ФАП, 433885, Ульяновская область, Новоспасский район, с.Новое Томышово, ул.Звездная, д.19</t>
  </si>
  <si>
    <t>ФАП, 433871, Ульяновская область, Новоспасский район, д.Малая Андреевка, ул.1-го Мая, д.52, кв.1</t>
  </si>
  <si>
    <t>ФАП, 433875, Ульяновская область, Новоспасский район, д.Рокотушка, ул.Советская, д.26</t>
  </si>
  <si>
    <t>ФАП, 433862, Ульяновская область, Новоспасский район, с.Садовое, ул.Советская, д.74</t>
  </si>
  <si>
    <t>ФАП, 433880, Ульяновская область, Новоспасский район, с.Самайкино, ул.Воейкова, 13</t>
  </si>
  <si>
    <t>ФАП, 433861, Ульяновская область, Новоспасский район, с.Суруловка, ул.Дзержинского, д.1</t>
  </si>
  <si>
    <t>ФАП, 433883, Ульяновская область, Новоспасский район, с.Старое Томышово, ул.Школьная, д.41</t>
  </si>
  <si>
    <t>ФАП, 433876, Ульяновская область, Новоспасский район, с.Комаровка, ул.Школьная, д.8</t>
  </si>
  <si>
    <t>ФАП, 433882, Ульяновская область, Новоспасский район, c. Алакаевка, ул. Советская, 66 а</t>
  </si>
  <si>
    <t>ГУЗ "Павловская РБ имени заслуженного врача России А.И.Марьина"</t>
  </si>
  <si>
    <t xml:space="preserve">ФАП, 433980, Ульяновская область, Павловский район, с. Октябрьское, ул.Центральная, зд.1А </t>
  </si>
  <si>
    <t>ФАП, 433982, Ульяновская область, Павловский район, с.Холстовка, ул.Центральная, здание 24А</t>
  </si>
  <si>
    <t xml:space="preserve">ФАП, 433983, Ульяновская область, Павловский район, с.Старое Чирково,  ул.Первомайская, д.31 </t>
  </si>
  <si>
    <t>ФАП, 433977, Ульяновская область, Павловский район, с. Татарский Шмалак, ул.Большая Мустюковская, д. 9</t>
  </si>
  <si>
    <t>ФП, 433977, Ульяновская область, Павловский район, с.Мордовский Шмалак, ул.Центральная, д.8А</t>
  </si>
  <si>
    <t>ФП, 433974, Ульяновская область, Павловский район, с.Илюшкино, ул.Верхняя, д.57</t>
  </si>
  <si>
    <t>ФАП, 433973,Ульяновская область, Павловский район, с.Шалкино,  ул.Мордовская, д.81</t>
  </si>
  <si>
    <t>ФП, 433985, Ульяновская область, Павловский район, с.Евлейка, ул.Центральная, д.36, помещение №1</t>
  </si>
  <si>
    <t>ФП, 433978, Ульяновская область, Павловский район, с.Кадышевка, ул.А.Новикова, д.8</t>
  </si>
  <si>
    <t xml:space="preserve">ФП, 433992, Ульяновская область, Павловский район, д.Новая Андреевка, ул.Садовая, д.66 </t>
  </si>
  <si>
    <t>ФП, 433992, Ульяновская область, Павловский район, п.Гремучий, ул.Луговая, д.5</t>
  </si>
  <si>
    <t>ФАП, 433992, Ульяновская область, Павловский район, с.Шиковка, ул.Молодежная, д. 20</t>
  </si>
  <si>
    <t>ФАП, 433991, Ульяновская область, Павловский район, с.Шаховское, ул.Советская, д. 44</t>
  </si>
  <si>
    <t>ФП, 433986, Ульяновская область, Павловский район, д.Новая Алексеевка, ул.Новая, д.10</t>
  </si>
  <si>
    <t>ФАП, 433984, Ульяновская область, Павловский район, с. Старый Пичеур, ул.Школьная, д. 4</t>
  </si>
  <si>
    <t>ГУЗ "Радищевская районная больница"</t>
  </si>
  <si>
    <t>ФАП, 433907, Ульяновская область, Радищевский район, с. Мордово - Карагужи, ул. Интернациональная, д. 7</t>
  </si>
  <si>
    <t>ФАП, 433907, Ульяновская область, Радищевский район, п. Володарский, ул. Центральная, д. 25</t>
  </si>
  <si>
    <t>ФАП, 433905, Ульяновская область, Радищевский район, с. Волчанка, ул. Советская, д. 6</t>
  </si>
  <si>
    <t>ФАП, 433906, Ульяновская область, Радищевский район, с. Софьино, ул. Лесная, д. 4</t>
  </si>
  <si>
    <t>ФАП, 433907, Ульяновская область, Радищевский район, с. Нижняя Маза, пер. Садовый, д. 5</t>
  </si>
  <si>
    <t>ФАП, 433911, Ульяновская область, Радищевский район, с. Верхняя Маза, ул. Мелиораторов, д. 7</t>
  </si>
  <si>
    <t>ФАП, 433901, Ульяновская область, Радищевский район, с. Вязовка, ул. Почтовая, д. 65, кв. 1</t>
  </si>
  <si>
    <t>ФАП, 433908, Ульяновская область, Радищевский район, п. Кубра, ул. Центральная, д. 43, кв.2</t>
  </si>
  <si>
    <t>ФАП, 433914, Ульяновская область, Радищевский район, с. Адоевщина, ул. Советская, д. 5</t>
  </si>
  <si>
    <t>ФАП, 433907, Ульяновская область, Радищевский район, п. Гремячий, ул. Садовая, д. 1</t>
  </si>
  <si>
    <t>ФАП, 433917, Ульяновская область, Радищевский район, с. Дмитриевка, ул. Центральная, д. 2</t>
  </si>
  <si>
    <t>ФАП, 433913, Ульяновская область, Радищевский район, с. Соловчиха, ул. Родниковая, д. 3</t>
  </si>
  <si>
    <t>ФАП, 433916, Ульяновская область, Радищевский район, с. Новая Дмитриевка, ул. Уколова, д. 7</t>
  </si>
  <si>
    <t>ФАП, 433903, Ульяновская область, Радищевский район, с.Калиновка, ул. Культуры, д. 12</t>
  </si>
  <si>
    <t>ГУЗ "Сенгилеевская районная больница"</t>
  </si>
  <si>
    <t>ФАП, Ульяновская область, Сенгилеевский район, село Каранино, переулок Речной, дом 6</t>
  </si>
  <si>
    <t>ФАП, Ульяновская область, Сенгилеевский район, с.Вырыстайкино, улица Кооперативная, дом 21 Б</t>
  </si>
  <si>
    <t>ФАП, Ульяновская область, Сенгилеевский район, село Мордово, улица Ленина, дом 34</t>
  </si>
  <si>
    <t>ФАП, Ульяновская область, Сенгилеевский район, с. Бекетовка, улица Новые дома, дом 1, квартира 1</t>
  </si>
  <si>
    <t>ФАП, Ульяновская область, Сенгилеевский район, село Русская Бектяшка, улица Полевая, дом 58 А</t>
  </si>
  <si>
    <t>ФАП, Ульяновская область, Сенгилеевский район, село Кротково, улица Школьная, дом 5</t>
  </si>
  <si>
    <t>ФАП, Ульяновская область, Сенгилеевский район, село Екатериновка, улица Новая Линия, дом 22</t>
  </si>
  <si>
    <t>ФАП, Ульяновская область, Сенгилеевский район, село Алешкино, улица Ленина, дом 55 А</t>
  </si>
  <si>
    <t>ФАП, Ульяновская область, Сенгилеевский район, село Шиловка, улица площадь Революции, дом 14</t>
  </si>
  <si>
    <t>ФАП, Ульяновская область, Сенгилеевский район, село Артюшкино, улица Строительная, дом 13</t>
  </si>
  <si>
    <t>ФАП, Ульяновская область, Сенгилеевский район, село Елаур, улица Ургалкина, дом 6</t>
  </si>
  <si>
    <t>ГУЗ "Старокулаткинская районная больница"</t>
  </si>
  <si>
    <t xml:space="preserve">ФАП, 433945, Ульяновская область, Старокулаткинский район, с. Усть Кулатка, ул. Муссы Джалиля, д. 2 </t>
  </si>
  <si>
    <t>ФАП, 433948, Ульяновская область, Старокулаткинский район, с. Новая Кулатка, ул. Советская, д. 44</t>
  </si>
  <si>
    <t>ФАП, 433951, Ульяновская область, Старокулаткинский район, с. Бахтеевка, ул. Советская, зд.15</t>
  </si>
  <si>
    <t>ФАП, 433930, Ульяновская область, Старокулаткинский район, с. Новые Зимницы, ул. Кузахметова, д. 10</t>
  </si>
  <si>
    <t>ФАП, 433943, Ульяновская область, Старокулаткинский район, с. Вязовый Гай, ул. Советская, д. 9</t>
  </si>
  <si>
    <t>433938, Ульяновская область, Старокулаткинский район, с. Кармалей, ул. Кооперативная, д. 11</t>
  </si>
  <si>
    <t>ФАП, 433937, Ульяновская область, Старокулаткинский район, с. Мосеевка, ул. Советская, зд.52В</t>
  </si>
  <si>
    <t>ФАП, 433936, Ульяновская область, Старокулаткинский район, с. Кирюшкино, ул. Советская, д. 53</t>
  </si>
  <si>
    <t>ФАП, 433933, Ульяновская область, Старокулаткинский район, с. Верхняя Терешка, ул. Молодежная, д. 13</t>
  </si>
  <si>
    <t>ФАП, 433931, Ульяновская область, Старокулаткинский район, с. Новый Мостяк, ул. Коммунистическая, д. 67А</t>
  </si>
  <si>
    <t>ФАП, 433952, Ульяновская область, Старокулаткинский район, с. Зарыклей, ул. Тукая, д. 15</t>
  </si>
  <si>
    <t>ГУЗ "Старомайнская районная больница"</t>
  </si>
  <si>
    <t>ФАП, 433467, Ульяновская область, Старомайнский район, с. Базарно-Мордовский Юрткуль, ул. Школьная, 38</t>
  </si>
  <si>
    <t>ФАП, 433451, Ульяновская область, Старомайнский район, с. Большая Кандала, ул. Московская, 1</t>
  </si>
  <si>
    <t>ФАП, 433441, Ульяновская область, Старомайнский район, п. Восход, ул. Снежная, 1</t>
  </si>
  <si>
    <t>ФАП, 433466, Ульяновская область, Старомайнский район, с. Грибовка, ул. Центральная, 107 а</t>
  </si>
  <si>
    <t>ФАП, 433453, Ульяновская область, Старомайнский район, с. Ертуганово, ул. Школьная, 39</t>
  </si>
  <si>
    <t>ФАП, 433464, Ульяновская область, Старомайнский район, с. Жедяевка, ул. Шоферов, 4</t>
  </si>
  <si>
    <t>ФАП, 433442, Ульяновская область, Старомайнский район, с. Кременки, пер. Придорожный, 6</t>
  </si>
  <si>
    <t>ФАП, 433451, Ульяновская область, Старомайнский район, с. Лесная Поляна, ул. Парковая, 10</t>
  </si>
  <si>
    <t>ФАП, 433452, Ульяновская область, Старомайнский район, с. Лесное Никольское, ул. Магистральная, 1</t>
  </si>
  <si>
    <t>ФАП, 433455, Ульяновская область, Старомайнский район, с. Новиковка, ул. Придорожная, 15-1</t>
  </si>
  <si>
    <t>ФАП, 433441, Ульяновская область, Старомайнский район, с. Прибрежное, ул. Советская, 12</t>
  </si>
  <si>
    <t>ФАП, 433467, Ульяновская область, Старомайнский район, с. Русский Юрткуль, ул. Молодежная, 14</t>
  </si>
  <si>
    <t>ФАП, 433452, Ульяновская область, Старомайнский район, с. Старое Рождествено, ул. Съезжая, 4</t>
  </si>
  <si>
    <t>ФАП, 433454, Ульяновская область, Старомайнский район, с. Татарское Урайкино, ул. Кооперативная, 104</t>
  </si>
  <si>
    <t>ФАП, 433455, Ульяновская область, Старомайнский район, с. Ясашное Помряскино, ул. Ясная, 6-1</t>
  </si>
  <si>
    <t>ГУЗ "Сурская районная больница"</t>
  </si>
  <si>
    <r>
      <t>ФАП</t>
    </r>
    <r>
      <rPr>
        <b/>
        <sz val="11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433262, Ульяновская область, Сурский район, с. Архангельское, ул. Переулок Центральный, 3</t>
    </r>
  </si>
  <si>
    <t>ФАП, 433264, Ульяновская область, Сурский район, с. Большой Кувай, ул. Хазова, 18</t>
  </si>
  <si>
    <t xml:space="preserve">ФАП, 433266, Ульяновская область, Сурский район, с. Кезьмино, ул. Новая, д.1 кв. </t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</si>
  <si>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433266, Ульяновская область, Сурский район, с. Ружеевщино, ул. Мира, 5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</si>
  <si>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433267, Ульяновская область, Сурский район, с. Никитино, ул. Линевка, 34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</si>
  <si>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433242, Ульяновская область, Сурский район, с. Выползово, ул. Центральная, 33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</si>
  <si>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433261, Ульяновская область, Сурский район, с. Чеботаевка, ул. Центральная, 34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</si>
  <si>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433251, Ульяновская область, Сурский район, с. Араповка, ул. Переулок Школьный, 3</t>
    </r>
  </si>
  <si>
    <r>
      <t>ФАП,</t>
    </r>
    <r>
      <rPr>
        <sz val="11"/>
        <color theme="1"/>
        <rFont val="Times New Roman"/>
        <family val="1"/>
        <charset val="204"/>
      </rPr>
      <t xml:space="preserve"> 433256, Ульяновская область, Сурский район, с. Полянки, ул. Ленина, 19</t>
    </r>
  </si>
  <si>
    <t>ФАП, 433252, Ульяновская область, Сурский район, с. Хмелевка, ул. Школьная, 3</t>
  </si>
  <si>
    <r>
      <t>ФАП,</t>
    </r>
    <r>
      <rPr>
        <sz val="11"/>
        <color theme="1"/>
        <rFont val="Times New Roman"/>
        <family val="1"/>
        <charset val="204"/>
      </rPr>
      <t xml:space="preserve"> 433252, Ульяновская область, Сурский район, с. Шеевщино, ул. Школьная, 16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</si>
  <si>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433264, Ульяновская область, Сурский район, ул. Ленина, 101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</si>
  <si>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433250, Ульяновская область, Сурский район, с. Княжуха, ул. Большая дорога, 8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</si>
  <si>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433245, Ульяновская область, Сурский район, ул. Ягодная, 40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</si>
  <si>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433244, Ульяновская область, Сурский район, с. Кирзять, ул. Центральная, 50</t>
    </r>
  </si>
  <si>
    <r>
      <t>ФАП,</t>
    </r>
    <r>
      <rPr>
        <sz val="11"/>
        <color theme="1"/>
        <rFont val="Times New Roman"/>
        <family val="1"/>
        <charset val="204"/>
      </rPr>
      <t xml:space="preserve"> 433255, Ульяновская область, совхоз Сурский, ул. Зеленая, 14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</si>
  <si>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433240, Ульяновская область, Сурский район, с. Черненово, ул. Юбилейная, 11</t>
    </r>
  </si>
  <si>
    <r>
      <rPr>
        <sz val="11"/>
        <color theme="1"/>
        <rFont val="Times New Roman"/>
        <family val="1"/>
        <charset val="204"/>
      </rP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433240, Ульяновская область, Сурский район, с. Студенец, ул. Центральная, 25</t>
    </r>
  </si>
  <si>
    <r>
      <t>ФАП,</t>
    </r>
    <r>
      <rPr>
        <sz val="11"/>
        <color theme="1"/>
        <rFont val="Times New Roman"/>
        <family val="1"/>
        <charset val="204"/>
      </rPr>
      <t xml:space="preserve"> Ульяновская область, Сурский район, с. Лава, ул. Центральная, 12</t>
    </r>
  </si>
  <si>
    <r>
      <rPr>
        <sz val="11"/>
        <color theme="1"/>
        <rFont val="Times New Roman"/>
        <family val="1"/>
        <charset val="204"/>
      </rPr>
      <t>ФАП,</t>
    </r>
    <r>
      <rPr>
        <sz val="11"/>
        <color theme="1"/>
        <rFont val="Times New Roman"/>
        <family val="1"/>
        <charset val="204"/>
      </rPr>
      <t xml:space="preserve"> 433253, Ульяновская область,  Сурский район, с. Ждамирово, ул. Красная Площадь, 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</si>
  <si>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433255, Ульяновская область, Сурский район, с. Сара, ул. Комсомольская, 14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</si>
  <si>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433256, Ульяновская область, Сурский район, с. Барышская Слобода, ул. Переулок Кирова, 14</t>
    </r>
  </si>
  <si>
    <t>ФАП, 433260, Ульяновская область, Сурский район, с. Аркаево, ул. Центральная, 21</t>
  </si>
  <si>
    <t>ГУЗ "Тереньгульская районная больница"</t>
  </si>
  <si>
    <t>ФАП, 433355, Ульяновская область, Тереньгульский район, с. Байдулино, ул.50 лет Победы, 12 а</t>
  </si>
  <si>
    <t>ФАП, 433365, Ульяновская область, Тереньгульский район, с.Белогорское, ул.Кошкина, д. 33</t>
  </si>
  <si>
    <t>ФАП, 433351, Ульяновская область, Тереньгульский район, с.Гавриловка, ул.Данилова, 30 б</t>
  </si>
  <si>
    <t>ФАП, 433352, Ульяновская область, Тереньгульский район, с.Елшанка, ул.Сорокина, 13</t>
  </si>
  <si>
    <t>ФАП, 433371, Ульяновская область, Тереньгульский район, с.Зеленец, ул.Советская, д 13а</t>
  </si>
  <si>
    <t>ФАП, 433372, Ульяновская область, Тереньгульский район, с.Красноборск, ул.Советская, д 13а</t>
  </si>
  <si>
    <t>ФАП, 433351, Ульяновская область, Тереньгульский район, с.Михайловка, ул.Молодежная, д. 2</t>
  </si>
  <si>
    <t>ФАП, 433367, Ульяновская область, Тереньгульский район, ст.Молвино, ул.Полевая, д. 10</t>
  </si>
  <si>
    <t>ФАП, 433376, Ульяновская область, Тереньгульский район, с.Скугареевка, ул.Центральная, д. 68</t>
  </si>
  <si>
    <t>ФАП, 433369, Ульяновская область, Тереньгульский район, с.Сосновка, ул.Центральная, д. 84</t>
  </si>
  <si>
    <t>ФАП, 433368, Ульяновская область, Тереньгульский район, с.Тумкино, ул.Молодежная, д. 10а</t>
  </si>
  <si>
    <t>ФАП, 433378, Ульяновская область, Тереньгульский район, с.Федькино, ул.Молодежная, д. 2</t>
  </si>
  <si>
    <t>ГУЗ "Ульяновская районная больница"</t>
  </si>
  <si>
    <t>ФАП, Ульяновская область, Ульяновский р-н, село Русская Беденьга, ул. Полевая, д. 1А</t>
  </si>
  <si>
    <t>ФАП, Ульяновская область, Ульяновский р-н, село Вышки, ул. Колхозная, д. 24 А</t>
  </si>
  <si>
    <t>ФАП, Ульяновская область, Ульяновский р-н, пос. Крутояр, ул. Школьная, д. 1</t>
  </si>
  <si>
    <t>ФАП, Ульяновская область, Ульяновский р-н,село Загудаевка, ул. Гагарина, д. 1 а</t>
  </si>
  <si>
    <t>ФАП, Ульяновская область, Ульяновский р-н, с. Волостниковка, ул. Центральная, д. 31</t>
  </si>
  <si>
    <t>ФАП, Ульяновская область, Ульяновский р-н, село Поникий Ключ, ул. Лесная, д. 2</t>
  </si>
  <si>
    <t>ФАП, Ульяновская область, Ульяновский р-н, пос. Ломы, ул. Полевая, д. 18</t>
  </si>
  <si>
    <t>ФАП, Ульяновская область, Ульяновский р-н, село Полдомасово, ул. Школьная, д. 1-А</t>
  </si>
  <si>
    <t>ФАП, Ульяновская область, Ульяновский р-н, село Новая Беденьга, ул. Центральная, д. 38</t>
  </si>
  <si>
    <t>ФАП, Ульяновская область, Ульяновский р-н, пос. Станция-Охотничья, пер. Школьный, д. 1</t>
  </si>
  <si>
    <t>ФАП, Ульяновская область, Ульяновский р-н, пос. Красноармейский, ул. Центральная, д. 5</t>
  </si>
  <si>
    <t>ФАП, Ульяновская область, Ульяновский р-н, село Ивановка, пер. Вишневый, д. 3</t>
  </si>
  <si>
    <t>ФАП, Ульяновская область, Ульяновский р-н, пос. Новая Бирючевка, ул. Гагарина, д. 4</t>
  </si>
  <si>
    <t>ФАП, Ульяновская область, Ульяновский р-н, д. Михайловка, ул. Советская, д. 2, кв. 2</t>
  </si>
  <si>
    <t>ФАП, Ульяновская область, Ульяновский р-н, пос. Станция Лаишевка, ул. Центральная, д. 7</t>
  </si>
  <si>
    <t>ФАП, Ульяновская область, Ульяновский р-н, с. Новый Урень, ул. Почтовая, д. 1</t>
  </si>
  <si>
    <t>ГУЗ "Большенагаткинская районная больница"</t>
  </si>
  <si>
    <t>ФАП, 433646, Ульяновская область, Цильнинский район, с. Богдашкино, ул. Ленина, дом 20</t>
  </si>
  <si>
    <t>ФАП, 433644, Ульяновская область, Цильнинский район, с. Верхние Тимерсяны, ул. Пролетарская, дом 42</t>
  </si>
  <si>
    <t>ФАП, 433648, Ульяновская область, Цильнинский район, с. Новые Алгаши, ул. Школьная, дом 49</t>
  </si>
  <si>
    <t>ФАП, 433649, Ульяновская область, Цильнинский район, с. Новые Тимерсяны, ул. Клубная, дом 2</t>
  </si>
  <si>
    <t>ФАП, 433607, Ульяновская область, Цильнинский район, с. Арбузовка, ул.Свияжская, дом 21</t>
  </si>
  <si>
    <t>ФАП, 433601, Ульяновская область, Цильнинский район, с. Богородская Репьевка, ул. Российская, 2А</t>
  </si>
  <si>
    <t>ФАП, 433641, Ульяновская область, Цильнинский район, с. Карабаевка, ул. Новая, дом 3</t>
  </si>
  <si>
    <t>ФАП, 433600, Ульяновская область, Цильнинский район, с. Кашинка, ул. Дорожная, дом 5</t>
  </si>
  <si>
    <t>ФАП, 433603, Ульяновская область, Цильнинский район, с. Кундюковка, ул. Школьная, дом 21</t>
  </si>
  <si>
    <t>ФАП, 433622, Ульяновская область, Цильнинский район, с. Крестниково, ул. Церковная, дом 7</t>
  </si>
  <si>
    <t>ФАП, 433602, Ульяновская область, Цильнинский район, с. Мокрая Бугурна, ул. Суркова, дом 3</t>
  </si>
  <si>
    <t>ФАП, 433621, Ульяновская область, Цильнинский район, с. Малое Нагаткино, ул. Ликина, дом 9</t>
  </si>
  <si>
    <t>ФАП, 433621, Ульяновская область, Цильнинский район, с. Орловка, ул. Молодежная, дом 8</t>
  </si>
  <si>
    <t>ФАП, 433630, Ульяновская область, Цильнинский район, с. Пилюгино, ул. Центральная, дом 8</t>
  </si>
  <si>
    <t>ФАП, 433601, Ульяновская область, Цильнинский район, с. Покровское, ул. Молодежная, дом 20</t>
  </si>
  <si>
    <t>ФАП, 433608, Ульяновская область, Цильнинский район, с. Русская Цильна, ул. Советская, дом 2А</t>
  </si>
  <si>
    <t>ФАП, 433610, Ульяновская область, Цильнинский район, д. Садки, ул. Центральная, дом 3</t>
  </si>
  <si>
    <t>ФАП, 433610, Ульяновская область, Цильнинский район, пос.Солнце, переулок Школьный, дом 9</t>
  </si>
  <si>
    <t>ФАП, 433648, Ульяновская область, Цильнинский район, с. Средние Алгаши, ул. Клубная, дом 12</t>
  </si>
  <si>
    <t>ФАП, 433640, Ульяновская область, Цильнинский район, с. Степное Анненково, ул. Пионерская, дом 1</t>
  </si>
  <si>
    <t>ФАП, 433601, Ульяновская область, Цильнинский район, с. Сухая Бугурна, ул. Пролетарская, дом 11</t>
  </si>
  <si>
    <t>ФАП, 433642, Ульяновская область, Цильнинский район, с. Старое Никулино, ул. Тимофеевская, дом 21</t>
  </si>
  <si>
    <t>ФАП, 433623, Ульяновская область, Цильнинский район, с. Степная Репьевка, ул. Новая Линия, дом 1</t>
  </si>
  <si>
    <t>ФАП, 433606, Ульяновская область, Цильнинский район, с. Телешовка, ул. Центральная, дом 40</t>
  </si>
  <si>
    <t>ФАП, 433641, Ульяновская область, Цильнинский район, с. Устеренка, ул. Центральная, дом 1</t>
  </si>
  <si>
    <t>ГУЗ "Чердаклинская районная больница"</t>
  </si>
  <si>
    <t>ФАП, Ульяновская область, Чердаклинский район, с.Абдуллово, ул.Новая, д.6</t>
  </si>
  <si>
    <t>ФАП, Ульяновская область, Чердаклинский район, с.Суходол, ул.Юбилейная, 5,</t>
  </si>
  <si>
    <t>ФАП, Ульяновская область, Чердаклинский район, с.Богдашкино, ул.Лидии Бернт, 5</t>
  </si>
  <si>
    <t>ФАП, Ульяновская область, Чердаклинский район, с.Бряндино, ул.Садовая, 1-1</t>
  </si>
  <si>
    <t>ФАП, Ульяновская область, Чердаклинский район, с.Ст. Еремкино, ул.Поднавознова, 11</t>
  </si>
  <si>
    <t>ФАП, Ульяновская область, Чердаклинский район, с.Красный Яр, ул.Пионерская</t>
  </si>
  <si>
    <t>ФАП, Ульяновская область, Чердаклинский район, с.Малаевка, ул.Центральная, 40</t>
  </si>
  <si>
    <t>ФАП, Ульяновская область, Чердаклинский район, с.Ст.Матюшкино, ул.Рабочая, 3</t>
  </si>
  <si>
    <t>ФАП, Ульяновская область, Чердаклинский район, с.Петровское, ул.Центральная, 40</t>
  </si>
  <si>
    <t>ФАП, Ульяновская область, Чердаклинский район, п.Пятисотенный, пер.Садовый, 7</t>
  </si>
  <si>
    <t>ФАП, Ульяновская область, Чердаклинский район, с.Поповка, ул.Колхозная, 38</t>
  </si>
  <si>
    <t>ФАП, Ульяновская область, Чердаклинский район, с.Уразгильдино, ул.Новая, 17</t>
  </si>
  <si>
    <t>ФАП, Ульяновская область, Чердаклинский район, с.Ст.Уренбаш, ул.Центральная, 52-2</t>
  </si>
  <si>
    <t>ФАП, Ульяновская область, Чердаклинский район, с.Андреевка, ул.Дружбы, 23а</t>
  </si>
  <si>
    <t>ФАП,  Ульяновская область, Чердаклинский район, с.Лесная быль, д.1а</t>
  </si>
  <si>
    <t>ГУЗ "Новоульяновская городская больница им. А.Ф.Альберт"</t>
  </si>
  <si>
    <t>ФАП, Ульяновская область, г.Новоульяновск, п.Меловой, ул.Ульяновская, 4</t>
  </si>
  <si>
    <t>ФАП, Ульяновская область, г.Новоульяновск, п.Липки, ул.Ленина, 9</t>
  </si>
  <si>
    <t>ФАП, Ульяновская область, г.Новоульяновск, с.Панская Слобода, ул.Новая Линия, 9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</si>
  <si>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</si>
  <si>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ФАП, Ульяновская область, г.Ульяновск, с.Арское ул. Больничная,5</t>
  </si>
  <si>
    <t>ФАП, Ульяновская область, г.Ульяновск, с.Отрада ул. Мира, 5а</t>
  </si>
  <si>
    <t>ГУЗ "Городская больница №3"</t>
  </si>
  <si>
    <t>ФАП, Ульяновская область, г.Ульяновск, п.Плодовый, ул.Центральная, 3</t>
  </si>
  <si>
    <t>ФАП, Ульяновская область, г.Ульяновск,  д.Кувшиновка, ул. Свободы, 29А</t>
  </si>
  <si>
    <t>ФАП, Ульяновская область, г.Ульяновск, с.Анненково, ул.Школьная, 5</t>
  </si>
  <si>
    <t>ФП/ФАП, обслуживающие от 901 до 1500 жителей</t>
  </si>
  <si>
    <t>ФАП, 433743, Ульяновская область, Барышский район, с. Калда, пер. Школьный, д. 13</t>
  </si>
  <si>
    <t>ФАП, Ульяновская область, Вешкаймский район, с. Вешкайма, ул. Мира, д.5</t>
  </si>
  <si>
    <t>ФАП, 433011, Ульяновская область, Инзенский район, с. Аргаш, ул. Кузнецова, 86А</t>
  </si>
  <si>
    <t>ФАП, 433010, Ульяновская область, Инзенский район, с. Труслейка, пер. Советский, 6</t>
  </si>
  <si>
    <t xml:space="preserve">ФАП, 433766, Ульяновская область, с. Кузоватово, пер. Школьный, д. 13  </t>
  </si>
  <si>
    <t>ФАП, Ульяновская область, Мелекесский район, с.Сабакаево, ул.Труда, 2а</t>
  </si>
  <si>
    <t>ФАП, 433826, Ульяновская область, Николаевский район, с. Баевка, ул. Виктора Юдина, 55</t>
  </si>
  <si>
    <t>ФАП, 433813, Ульяновская область, Николаевский район, с. Татарский Сайман, ул.Советская , д.95А</t>
  </si>
  <si>
    <t>ФАП, 433440, Ульяновская область, Старомайнский район, с. Дмитриево Помряскино, ул. Молодежная, 5 а</t>
  </si>
  <si>
    <t>ФАП, 433450, Ульяновская область, Старомайнский район, с. Красная река, ул. Советская, 9 а</t>
  </si>
  <si>
    <t>ФАП, 433460, Ульяновская область, Старомайнский район, р.п. Старая Майна, ул. Комсомольская, 31</t>
  </si>
  <si>
    <t>ФАП, Ульяновская область, Ульяновский р-н, с. Елшанка, ул. Молодежная, д. 8А</t>
  </si>
  <si>
    <t>ФАП, Ульяновская область, Ульяновский р-н, д. Салмановка, ул. Победы, д. 22А</t>
  </si>
  <si>
    <t>ФАП, Ульяновская область, Ульяновский р-н, село Шумовка, ул. Победы, д. 2в</t>
  </si>
  <si>
    <t>ФАП, Ульяновская область, Чердаклинский район, с.Енганаево, ул.Первая, 6</t>
  </si>
  <si>
    <t>ФАП, Ульяновская область, Чердаклинский район, п.Первомайский, ул.Ленина, 27</t>
  </si>
  <si>
    <t>ФАП,Ульяновская область, Чердаклинский район, с.Озерки, ул.Центральная, 6</t>
  </si>
  <si>
    <t>ФАП, Ульяновская область, г.Ульяновск, с.Луговое, ул.Школьная, 28</t>
  </si>
  <si>
    <t>ГУЗ "Городская поликлиника №5"</t>
  </si>
  <si>
    <t>ФАП, 433409 Ульяновская область, Чердаклинский район, с. Архангельское, ул. 50 лет Победы, зд. 41А</t>
  </si>
  <si>
    <t>ФАП, Ульяновская область, г.Ульяновск, пос.Кротовка, ул.Советская, 27</t>
  </si>
  <si>
    <t>ФАП, Ульяновская облать, г.Ульяновск, пос.Сельдь, ул.Старосельдинская,64</t>
  </si>
  <si>
    <t>ФП/ФАП, обслуживающие от 1501 до 2000 жителей</t>
  </si>
  <si>
    <t>ФАП, Ульяновская область, Чердаклинский район, п.Колхозный, ул.Жданова, д.34</t>
  </si>
  <si>
    <t>ГУЗ "Городская больница № 2"</t>
  </si>
  <si>
    <t>ФАП, Ульяновская область, г.Ульяновск, с.Лаишевка, ул.Советская, 15</t>
  </si>
  <si>
    <t>ФП/ФАП, обслуживающие до 100 жителей</t>
  </si>
  <si>
    <t>ФАП, Ульяновская область, Базарносызганский район, д.Вороновка, ул.Карауловка, 4</t>
  </si>
  <si>
    <t>ФАП, Ульяновская область, Базарносызганский район, с.Годяйкино, ул.Широкая, д.15</t>
  </si>
  <si>
    <t>ФАП, 433722, Ульяновская область, Барышский район, с. Ляховка, пер. Центральный, д. 4</t>
  </si>
  <si>
    <t>ФАП, 433724, Ульяновская область, Барышский район, с. Старая Савадерка, ул. Центральная, д. 25</t>
  </si>
  <si>
    <t>ФАП, 433736, Ульяновская область, Барышский район, с. Старая Бекшанка, ул. Лесная, д. 21А</t>
  </si>
  <si>
    <t>ФАП, 433736, Ульяновская область, Барышский район, с. Сурские Вершины, ул. Старая, д. 20</t>
  </si>
  <si>
    <t>ФАП, Ульяновская область, Вешкаймский район, с. Озёрки, ул. Школьная, д.56</t>
  </si>
  <si>
    <t>ФАП, Ульяновская область, Вешкаймский район, с. Нижняя Туарма, ул. Клубная, д.19</t>
  </si>
  <si>
    <t>ФАП, 433014, Ульяновская область, Инзенский район, с. Пятино, пер. Школьный, 5а</t>
  </si>
  <si>
    <t xml:space="preserve">ФАП, 433013, Ульяновская область, Инзенский район, с. Аксаур, ул. Центральная, 75 </t>
  </si>
  <si>
    <t>ФАП, 433016, Ульяновская область, Инзенский район, разъезд Дубенки, ул. Лесная, 16</t>
  </si>
  <si>
    <t xml:space="preserve">ФАП, 433784, Ульяновская область, Кузоватовский район, с. Малая Борла, ул. Полевая, д. 5  </t>
  </si>
  <si>
    <t xml:space="preserve">ФАП, 433778, Ульяновская область, Кузоватовский район, с. Уваровка, ул. Молодежная, д. 30  </t>
  </si>
  <si>
    <t>ФАП, 433772, Ульяновская область, Кузоватовский район, с. Бестужевка, ул. Молодежная, д. 9</t>
  </si>
  <si>
    <t xml:space="preserve">ФАП, Ульяновская область, Майнский район, д. Сухаревка, ул. Центральная, д. 15 </t>
  </si>
  <si>
    <t>ФП, Ульяновская область, Мелекесский район, с. Бирля, ул. Гагарина, д.27</t>
  </si>
  <si>
    <t>ФАП, 433815, Ульяновская область, Николаевский район, с. Кравково, ул. Центральная, д.4, кв.2</t>
  </si>
  <si>
    <t>ФАП, 433843, Ульяновская область, Николаевский район, с. Канасаево, ул. Центральная, 23</t>
  </si>
  <si>
    <t>ФАП, Ульяновская область, Мелекесский район, с. Аппаково, ул. Комсомольская, 3</t>
  </si>
  <si>
    <t>ФП, 433981, Ульяновская область, Павловский район, д.Ивановка, ул. Вторая, д.8</t>
  </si>
  <si>
    <t>ФП, 433981, Ульяновская область, Павловский район, д.Новая Камаевка, ул.Новая, д.1</t>
  </si>
  <si>
    <t>ФАП, 433906, Ульяновская область, Радищевский район, с. Средниково, ул. Верхняя, д.2</t>
  </si>
  <si>
    <t>ФАП, 433902, Ульяновская область, Радищевский район, с. Паньшино, ул. Центральная, д.19</t>
  </si>
  <si>
    <t>ФАП, 433908, Ульяновская область, Радищевский район, п. Вишневый, ул. Центральная, д.1</t>
  </si>
  <si>
    <t>ФАП, 433940, Ульяновская область, Старокулаткинский район, с. Новая Яндовка, ул. Рашитовой, д.30</t>
  </si>
  <si>
    <t>ФАП, 433940, Ульяновская область, Старокулаткинский район, с. Старая Яндовка, ул. Мирная, д.26</t>
  </si>
  <si>
    <t>ФАП, 433944, Ульяновская область, Старокулаткинский район, с. Новое Зеленое, ул. Советская, д.55</t>
  </si>
  <si>
    <t>ФАП, 433464, Ульяновская область, Старомайнский район, с. Арчиловка, ул. Озерная, 9</t>
  </si>
  <si>
    <t xml:space="preserve">ФАП, 433260, Ульяновская область, Сурский район, с. Утесовка, ул. Школьная, 1 </t>
  </si>
  <si>
    <t>ФАП, 433264, Ульяновская область, Сурский район, с. Малый Кувай, ул. Московская, 16</t>
  </si>
  <si>
    <t>ФАП, 433266, Ульяновская область, Сурский район, с. Красная Якла, ул. Мира, 44</t>
  </si>
  <si>
    <t xml:space="preserve">ФАП, 433265, Ульяновская область, Сурский район, с. Паркино, ул. Центральная, 1 </t>
  </si>
  <si>
    <t>ФАП, 433260, Ульяновская область, Сурский район, с. Алейкино, ул. Садовая, 6</t>
  </si>
  <si>
    <t xml:space="preserve">ФАП, 433263, Ульяновская область, Сурский район, с. Атяшкино, ул. Школьная, 4 </t>
  </si>
  <si>
    <t xml:space="preserve">ФАП, 433251, Ульяновская область, Сурский район, с. Ольховка, ул. Центральная, 10 </t>
  </si>
  <si>
    <t>ФАП, 433253, Ульяновская область, Сурский район, с. Зимницы, ул. Ленина. 38</t>
  </si>
  <si>
    <t>ФАП, 433254, Ульяновская область, Сурский район, с. Елховка, ул. Центральная, 14</t>
  </si>
  <si>
    <t xml:space="preserve">ФАП, 433253, Ульяновская область, Сурский район, с. Чирково, ул. Гора, 14 </t>
  </si>
  <si>
    <t>ФАП, 433255, Ульяновская область, Сурский район, с. Засарье, ул. Советская, 1</t>
  </si>
  <si>
    <t>ФАП, 433243, Ульяновская область, Сурский район, с. Болтаевка, ул. Школьная, 4</t>
  </si>
  <si>
    <t>ФАП, 433250, Ульяновская область, Сурский район, с. Барашево, ул. Село, 9</t>
  </si>
  <si>
    <t>ФАП, 433263, Ульяновская область, Сурский район, с. Шатрашаны, ул. Первомайская, 2</t>
  </si>
  <si>
    <t>ФАП, 433252, Ульяновская область, Сурский район, с. Сысери, ул. Сутяга, 17А</t>
  </si>
  <si>
    <t>ФАП, 433267, Ульяновская область, Сурский район, с. Кивать, ул. Проулок, 99а</t>
  </si>
  <si>
    <t>ФАП, 433641, Ульяновская область, Цильнинский район, пос. Источник, ул. Родниковская, дом 15</t>
  </si>
  <si>
    <t>ФАП, 433621, Ульяновская область, Цильнинский район, с. Новая Воля, ул. Вольская, дом 22</t>
  </si>
  <si>
    <t>ФАП, 433642, Ульяновская область, Цильнинский район, с. Чириково, ул. Плетневская, дом 6, кв. 2</t>
  </si>
  <si>
    <t>ФП/ФАП, обслуживающие свыше 2000 жителей</t>
  </si>
  <si>
    <t>ФАП, 433803, Ульяновская область, Николаевский район, с. Большой Чирклей, ул.Молодёжная, д.38</t>
  </si>
  <si>
    <t>сумма без теток</t>
  </si>
  <si>
    <t>сумма по консульт</t>
  </si>
  <si>
    <t>ст-ть 1 консульт 1 женщ в 15 мин</t>
  </si>
  <si>
    <t>Приложение № 24
к Тарифному соглашению в системе
обязательного медицинского страхования
Ульяновской области на 2025 год
от 11 февраля 2025 года</t>
  </si>
  <si>
    <t>уменьш Зерно Просторы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</si>
</sst>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PT Astra Serif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6" fillId="0" borderId="0"/>
  </cellStyleXfs>
  <cellXfs count="100">
    <xf numFmtId="0" fontId="0" fillId="0" borderId="0" xfId="0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6" xfId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vertical="center"/>
    </xf>
    <xf numFmtId="164" fontId="0" fillId="2" borderId="0" xfId="0" applyNumberFormat="1" applyFill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4" fontId="12" fillId="0" borderId="2" xfId="2" applyNumberFormat="1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2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/>
    </xf>
    <xf numFmtId="0" fontId="5" fillId="0" borderId="2" xfId="0" applyFont="1" applyFill="1" applyBorder="1" applyAlignment="1" applyProtection="1">
      <alignment vertical="center" wrapText="1"/>
    </xf>
    <xf numFmtId="3" fontId="13" fillId="0" borderId="2" xfId="0" applyNumberFormat="1" applyFont="1" applyFill="1" applyBorder="1" applyAlignment="1" applyProtection="1">
      <alignment horizontal="center" vertical="center"/>
    </xf>
    <xf numFmtId="0" fontId="5" fillId="0" borderId="2" xfId="3" applyFont="1" applyFill="1" applyBorder="1" applyAlignment="1">
      <alignment vertical="center" wrapText="1"/>
    </xf>
    <xf numFmtId="3" fontId="5" fillId="0" borderId="2" xfId="3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" fontId="5" fillId="0" borderId="2" xfId="3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vertical="center" wrapText="1"/>
    </xf>
    <xf numFmtId="3" fontId="5" fillId="0" borderId="2" xfId="4" applyNumberFormat="1" applyFont="1" applyFill="1" applyBorder="1" applyAlignment="1">
      <alignment horizontal="center" vertical="center"/>
    </xf>
    <xf numFmtId="3" fontId="14" fillId="0" borderId="2" xfId="4" applyNumberFormat="1" applyFont="1" applyFill="1" applyBorder="1" applyAlignment="1">
      <alignment horizontal="center" vertical="center"/>
    </xf>
    <xf numFmtId="3" fontId="2" fillId="0" borderId="2" xfId="4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/>
    </xf>
    <xf numFmtId="3" fontId="9" fillId="2" borderId="2" xfId="1" applyNumberFormat="1" applyFont="1" applyFill="1" applyBorder="1" applyAlignment="1">
      <alignment horizontal="center" vertical="center"/>
    </xf>
    <xf numFmtId="3" fontId="9" fillId="2" borderId="6" xfId="1" applyNumberFormat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horizontal="center" vertical="center"/>
    </xf>
    <xf numFmtId="4" fontId="12" fillId="2" borderId="2" xfId="2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3" applyNumberFormat="1" applyFont="1" applyFill="1" applyBorder="1" applyAlignment="1">
      <alignment horizontal="center" vertical="center"/>
    </xf>
    <xf numFmtId="4" fontId="14" fillId="0" borderId="5" xfId="4" applyNumberFormat="1" applyFont="1" applyFill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center" vertical="center"/>
    </xf>
    <xf numFmtId="0" fontId="15" fillId="0" borderId="2" xfId="4" applyFont="1" applyFill="1" applyBorder="1" applyAlignment="1">
      <alignment vertical="center" wrapText="1"/>
    </xf>
    <xf numFmtId="3" fontId="15" fillId="0" borderId="2" xfId="4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5" applyFont="1" applyFill="1" applyBorder="1" applyAlignment="1" applyProtection="1">
      <alignment vertical="center" wrapText="1"/>
    </xf>
    <xf numFmtId="0" fontId="5" fillId="0" borderId="2" xfId="1" applyFont="1" applyFill="1" applyBorder="1" applyAlignment="1" applyProtection="1">
      <alignment vertical="center" wrapText="1"/>
    </xf>
    <xf numFmtId="0" fontId="15" fillId="0" borderId="2" xfId="0" applyFont="1" applyFill="1" applyBorder="1" applyAlignment="1">
      <alignment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17" fillId="0" borderId="0" xfId="2" applyFont="1"/>
    <xf numFmtId="3" fontId="18" fillId="0" borderId="0" xfId="1" applyNumberFormat="1" applyFont="1" applyFill="1" applyAlignment="1">
      <alignment horizontal="center" vertical="center"/>
    </xf>
    <xf numFmtId="4" fontId="18" fillId="0" borderId="0" xfId="1" applyNumberFormat="1" applyFont="1" applyFill="1" applyAlignment="1">
      <alignment horizontal="center" vertical="center"/>
    </xf>
    <xf numFmtId="0" fontId="18" fillId="0" borderId="0" xfId="1" applyFont="1" applyFill="1" applyAlignment="1">
      <alignment vertical="center"/>
    </xf>
    <xf numFmtId="4" fontId="1" fillId="0" borderId="0" xfId="1" applyNumberFormat="1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2"/>
  <sheetViews>
    <sheetView tabSelected="1" view="pageBreakPreview" zoomScale="82" zoomScaleNormal="80" zoomScaleSheetLayoutView="82" workbookViewId="0">
      <pane ySplit="6" topLeftCell="A439" activePane="bottomLeft" state="frozen"/>
      <selection pane="bottomLeft" activeCell="I459" sqref="I459"/>
    </sheetView>
  </sheetViews>
  <sheetFormatPr defaultRowHeight="15" outlineLevelRow="1" x14ac:dyDescent="0.25"/>
  <cols>
    <col min="1" max="1" width="6.7109375" style="6" customWidth="1"/>
    <col min="2" max="2" width="42.140625" style="86" customWidth="1"/>
    <col min="3" max="3" width="40.7109375" style="87" customWidth="1"/>
    <col min="4" max="4" width="18.42578125" style="84" customWidth="1"/>
    <col min="5" max="5" width="18.28515625" style="84" customWidth="1"/>
    <col min="6" max="6" width="24" style="84" customWidth="1"/>
    <col min="7" max="7" width="19.5703125" style="84" customWidth="1"/>
    <col min="8" max="10" width="24" style="84" customWidth="1"/>
    <col min="11" max="11" width="25.5703125" style="85" customWidth="1"/>
    <col min="12" max="12" width="20.5703125" style="85" customWidth="1"/>
    <col min="13" max="16384" width="9.140625" style="6"/>
  </cols>
  <sheetData>
    <row r="1" spans="1:13" ht="97.5" customHeight="1" outlineLevel="1" x14ac:dyDescent="0.25">
      <c r="A1" s="1"/>
      <c r="B1" s="2"/>
      <c r="C1" s="3"/>
      <c r="D1" s="4"/>
      <c r="E1" s="4"/>
      <c r="F1" s="4"/>
      <c r="G1" s="4"/>
      <c r="H1" s="4"/>
      <c r="I1" s="4"/>
      <c r="J1" s="96" t="s">
        <v>484</v>
      </c>
      <c r="K1" s="96"/>
      <c r="L1" s="96"/>
      <c r="M1" s="5"/>
    </row>
    <row r="2" spans="1:13" outlineLevel="1" x14ac:dyDescent="0.25">
      <c r="B2" s="2"/>
      <c r="C2" s="3"/>
      <c r="D2" s="4"/>
      <c r="E2" s="4"/>
      <c r="F2" s="4"/>
      <c r="G2" s="4"/>
      <c r="H2" s="4"/>
      <c r="I2" s="4"/>
      <c r="J2" s="4"/>
      <c r="K2" s="7"/>
      <c r="L2" s="7"/>
      <c r="M2" s="5"/>
    </row>
    <row r="3" spans="1:13" ht="53.25" customHeight="1" outlineLevel="1" x14ac:dyDescent="0.2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5"/>
    </row>
    <row r="4" spans="1:13" ht="36" customHeight="1" outlineLevel="1" x14ac:dyDescent="0.25">
      <c r="B4" s="8"/>
      <c r="C4" s="8"/>
      <c r="D4" s="9"/>
      <c r="E4" s="9"/>
      <c r="F4" s="9"/>
      <c r="G4" s="9"/>
      <c r="H4" s="9"/>
      <c r="I4" s="9"/>
      <c r="J4" s="9"/>
      <c r="K4" s="10" t="s">
        <v>1</v>
      </c>
      <c r="L4" s="11">
        <v>1</v>
      </c>
      <c r="M4" s="5"/>
    </row>
    <row r="5" spans="1:13" ht="150" customHeight="1" outlineLevel="1" x14ac:dyDescent="0.25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4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5"/>
    </row>
    <row r="6" spans="1:13" x14ac:dyDescent="0.25">
      <c r="A6" s="12">
        <v>1</v>
      </c>
      <c r="B6" s="12">
        <v>2</v>
      </c>
      <c r="C6" s="12">
        <v>3</v>
      </c>
      <c r="D6" s="13">
        <v>4</v>
      </c>
      <c r="E6" s="13">
        <v>5</v>
      </c>
      <c r="F6" s="12">
        <v>6</v>
      </c>
      <c r="G6" s="13">
        <v>7</v>
      </c>
      <c r="H6" s="13">
        <v>8</v>
      </c>
      <c r="I6" s="12">
        <v>9</v>
      </c>
      <c r="J6" s="13">
        <v>10</v>
      </c>
      <c r="K6" s="13">
        <v>11</v>
      </c>
      <c r="L6" s="13">
        <v>12</v>
      </c>
      <c r="M6" s="5"/>
    </row>
    <row r="7" spans="1:13" x14ac:dyDescent="0.25">
      <c r="A7" s="16"/>
      <c r="B7" s="98" t="s">
        <v>14</v>
      </c>
      <c r="C7" s="99"/>
      <c r="D7" s="17"/>
      <c r="E7" s="17"/>
      <c r="F7" s="18"/>
      <c r="G7" s="18"/>
      <c r="H7" s="18"/>
      <c r="I7" s="18"/>
      <c r="J7" s="18"/>
      <c r="K7" s="19"/>
      <c r="L7" s="20"/>
      <c r="M7" s="5"/>
    </row>
    <row r="8" spans="1:13" ht="45" x14ac:dyDescent="0.25">
      <c r="A8" s="21">
        <v>1</v>
      </c>
      <c r="B8" s="22" t="s">
        <v>15</v>
      </c>
      <c r="C8" s="22" t="s">
        <v>16</v>
      </c>
      <c r="D8" s="23">
        <v>267</v>
      </c>
      <c r="E8" s="23">
        <v>35</v>
      </c>
      <c r="F8" s="24">
        <v>1442900</v>
      </c>
      <c r="G8" s="24">
        <v>1</v>
      </c>
      <c r="H8" s="25">
        <f>F8*L$4*G8</f>
        <v>1442900</v>
      </c>
      <c r="I8" s="26">
        <f>(E8*15*6.06)/(F8*G8)</f>
        <v>2.2049345068958347E-3</v>
      </c>
      <c r="J8" s="27">
        <v>0.57999999999999996</v>
      </c>
      <c r="K8" s="28">
        <f>H8*(J8+I8)</f>
        <v>840063.5</v>
      </c>
      <c r="L8" s="29" t="s">
        <v>17</v>
      </c>
      <c r="M8" s="5"/>
    </row>
    <row r="9" spans="1:13" ht="45" x14ac:dyDescent="0.25">
      <c r="A9" s="21">
        <v>2</v>
      </c>
      <c r="B9" s="22" t="s">
        <v>15</v>
      </c>
      <c r="C9" s="22" t="s">
        <v>18</v>
      </c>
      <c r="D9" s="23">
        <v>146</v>
      </c>
      <c r="E9" s="23">
        <v>23</v>
      </c>
      <c r="F9" s="24">
        <v>1442900</v>
      </c>
      <c r="G9" s="24">
        <v>1</v>
      </c>
      <c r="H9" s="25">
        <f t="shared" ref="H9:H12" si="0">F9*L$4*G9</f>
        <v>1442900</v>
      </c>
      <c r="I9" s="26">
        <f t="shared" ref="I9:I72" si="1">(E9*15*6.06)/(F9*G9)</f>
        <v>1.4489569616744056E-3</v>
      </c>
      <c r="J9" s="27">
        <v>0.72</v>
      </c>
      <c r="K9" s="28">
        <f t="shared" ref="K9:K72" si="2">H9*(J9+I9)</f>
        <v>1040978.6999999998</v>
      </c>
      <c r="L9" s="29" t="s">
        <v>17</v>
      </c>
      <c r="M9" s="5"/>
    </row>
    <row r="10" spans="1:13" ht="45" x14ac:dyDescent="0.25">
      <c r="A10" s="21">
        <v>3</v>
      </c>
      <c r="B10" s="22" t="s">
        <v>15</v>
      </c>
      <c r="C10" s="22" t="s">
        <v>19</v>
      </c>
      <c r="D10" s="23">
        <v>335</v>
      </c>
      <c r="E10" s="23">
        <v>35</v>
      </c>
      <c r="F10" s="24">
        <v>1442900</v>
      </c>
      <c r="G10" s="24">
        <v>1</v>
      </c>
      <c r="H10" s="25">
        <f t="shared" si="0"/>
        <v>1442900</v>
      </c>
      <c r="I10" s="26">
        <f t="shared" si="1"/>
        <v>2.2049345068958347E-3</v>
      </c>
      <c r="J10" s="27">
        <v>0.72</v>
      </c>
      <c r="K10" s="28">
        <f t="shared" si="2"/>
        <v>1042069.5</v>
      </c>
      <c r="L10" s="29" t="s">
        <v>17</v>
      </c>
      <c r="M10" s="5"/>
    </row>
    <row r="11" spans="1:13" ht="45" x14ac:dyDescent="0.25">
      <c r="A11" s="21">
        <v>4</v>
      </c>
      <c r="B11" s="22" t="s">
        <v>15</v>
      </c>
      <c r="C11" s="22" t="s">
        <v>20</v>
      </c>
      <c r="D11" s="23">
        <v>399</v>
      </c>
      <c r="E11" s="23">
        <v>23</v>
      </c>
      <c r="F11" s="24">
        <v>1442900</v>
      </c>
      <c r="G11" s="24">
        <v>1</v>
      </c>
      <c r="H11" s="25">
        <f t="shared" si="0"/>
        <v>1442900</v>
      </c>
      <c r="I11" s="26">
        <f t="shared" si="1"/>
        <v>1.4489569616744056E-3</v>
      </c>
      <c r="J11" s="27">
        <v>0.72</v>
      </c>
      <c r="K11" s="28">
        <f t="shared" si="2"/>
        <v>1040978.6999999998</v>
      </c>
      <c r="L11" s="29" t="s">
        <v>17</v>
      </c>
      <c r="M11" s="5"/>
    </row>
    <row r="12" spans="1:13" ht="45" x14ac:dyDescent="0.25">
      <c r="A12" s="21">
        <v>5</v>
      </c>
      <c r="B12" s="22" t="s">
        <v>15</v>
      </c>
      <c r="C12" s="22" t="s">
        <v>21</v>
      </c>
      <c r="D12" s="23">
        <v>229</v>
      </c>
      <c r="E12" s="23">
        <v>15</v>
      </c>
      <c r="F12" s="24">
        <v>1442900</v>
      </c>
      <c r="G12" s="24">
        <v>1</v>
      </c>
      <c r="H12" s="25">
        <f t="shared" si="0"/>
        <v>1442900</v>
      </c>
      <c r="I12" s="26">
        <f t="shared" si="1"/>
        <v>9.4497193152678633E-4</v>
      </c>
      <c r="J12" s="27">
        <v>0.57999999999999996</v>
      </c>
      <c r="K12" s="28">
        <f t="shared" si="2"/>
        <v>838245.49999999988</v>
      </c>
      <c r="L12" s="29" t="s">
        <v>17</v>
      </c>
      <c r="M12" s="5"/>
    </row>
    <row r="13" spans="1:13" ht="45" x14ac:dyDescent="0.25">
      <c r="A13" s="21">
        <v>6</v>
      </c>
      <c r="B13" s="22" t="s">
        <v>22</v>
      </c>
      <c r="C13" s="30" t="s">
        <v>23</v>
      </c>
      <c r="D13" s="23">
        <v>362</v>
      </c>
      <c r="E13" s="23">
        <v>68</v>
      </c>
      <c r="F13" s="24">
        <v>1442900</v>
      </c>
      <c r="G13" s="24">
        <v>1</v>
      </c>
      <c r="H13" s="25">
        <f>F13*L$4*G13</f>
        <v>1442900</v>
      </c>
      <c r="I13" s="26">
        <f t="shared" si="1"/>
        <v>4.2838727562547647E-3</v>
      </c>
      <c r="J13" s="27">
        <v>0.72</v>
      </c>
      <c r="K13" s="28">
        <f t="shared" si="2"/>
        <v>1045069.2</v>
      </c>
      <c r="L13" s="29" t="s">
        <v>17</v>
      </c>
      <c r="M13" s="5"/>
    </row>
    <row r="14" spans="1:13" ht="45" x14ac:dyDescent="0.25">
      <c r="A14" s="21">
        <v>7</v>
      </c>
      <c r="B14" s="22" t="s">
        <v>22</v>
      </c>
      <c r="C14" s="30" t="s">
        <v>24</v>
      </c>
      <c r="D14" s="23">
        <v>108</v>
      </c>
      <c r="E14" s="23">
        <v>5</v>
      </c>
      <c r="F14" s="24">
        <v>1442900</v>
      </c>
      <c r="G14" s="24">
        <v>1</v>
      </c>
      <c r="H14" s="25">
        <f t="shared" ref="H14:H77" si="3">F14*L$4*G14</f>
        <v>1442900</v>
      </c>
      <c r="I14" s="26">
        <f t="shared" si="1"/>
        <v>3.1499064384226208E-4</v>
      </c>
      <c r="J14" s="27">
        <v>0.72</v>
      </c>
      <c r="K14" s="28">
        <f t="shared" si="2"/>
        <v>1039342.4999999999</v>
      </c>
      <c r="L14" s="29" t="s">
        <v>17</v>
      </c>
      <c r="M14" s="5"/>
    </row>
    <row r="15" spans="1:13" ht="45" x14ac:dyDescent="0.25">
      <c r="A15" s="21">
        <v>8</v>
      </c>
      <c r="B15" s="22" t="s">
        <v>22</v>
      </c>
      <c r="C15" s="22" t="s">
        <v>25</v>
      </c>
      <c r="D15" s="23">
        <v>519</v>
      </c>
      <c r="E15" s="23">
        <v>45</v>
      </c>
      <c r="F15" s="24">
        <v>1442900</v>
      </c>
      <c r="G15" s="24">
        <v>1</v>
      </c>
      <c r="H15" s="25">
        <f t="shared" si="3"/>
        <v>1442900</v>
      </c>
      <c r="I15" s="26">
        <f t="shared" si="1"/>
        <v>2.8349157945803589E-3</v>
      </c>
      <c r="J15" s="27">
        <v>0.72</v>
      </c>
      <c r="K15" s="28">
        <f t="shared" si="2"/>
        <v>1042978.5</v>
      </c>
      <c r="L15" s="29" t="s">
        <v>17</v>
      </c>
      <c r="M15" s="5"/>
    </row>
    <row r="16" spans="1:13" ht="45" x14ac:dyDescent="0.25">
      <c r="A16" s="21">
        <v>9</v>
      </c>
      <c r="B16" s="22" t="s">
        <v>22</v>
      </c>
      <c r="C16" s="30" t="s">
        <v>26</v>
      </c>
      <c r="D16" s="23">
        <v>130</v>
      </c>
      <c r="E16" s="23">
        <v>2</v>
      </c>
      <c r="F16" s="24">
        <v>1442900</v>
      </c>
      <c r="G16" s="24">
        <v>1</v>
      </c>
      <c r="H16" s="25">
        <f t="shared" si="3"/>
        <v>1442900</v>
      </c>
      <c r="I16" s="26">
        <f t="shared" si="1"/>
        <v>1.2599625753690482E-4</v>
      </c>
      <c r="J16" s="27">
        <v>0.65</v>
      </c>
      <c r="K16" s="28">
        <f t="shared" si="2"/>
        <v>938066.8</v>
      </c>
      <c r="L16" s="29" t="s">
        <v>17</v>
      </c>
      <c r="M16" s="5"/>
    </row>
    <row r="17" spans="1:13" ht="45" x14ac:dyDescent="0.25">
      <c r="A17" s="21">
        <v>10</v>
      </c>
      <c r="B17" s="22" t="s">
        <v>22</v>
      </c>
      <c r="C17" s="22" t="s">
        <v>27</v>
      </c>
      <c r="D17" s="23">
        <v>344</v>
      </c>
      <c r="E17" s="23">
        <v>23</v>
      </c>
      <c r="F17" s="24">
        <v>1442900</v>
      </c>
      <c r="G17" s="24">
        <v>1</v>
      </c>
      <c r="H17" s="25">
        <f t="shared" si="3"/>
        <v>1442900</v>
      </c>
      <c r="I17" s="26">
        <f t="shared" si="1"/>
        <v>1.4489569616744056E-3</v>
      </c>
      <c r="J17" s="27">
        <v>0.72</v>
      </c>
      <c r="K17" s="28">
        <f t="shared" si="2"/>
        <v>1040978.6999999998</v>
      </c>
      <c r="L17" s="29" t="s">
        <v>17</v>
      </c>
      <c r="M17" s="5"/>
    </row>
    <row r="18" spans="1:13" ht="45" x14ac:dyDescent="0.25">
      <c r="A18" s="21">
        <v>11</v>
      </c>
      <c r="B18" s="22" t="s">
        <v>22</v>
      </c>
      <c r="C18" s="22" t="s">
        <v>28</v>
      </c>
      <c r="D18" s="23">
        <v>154</v>
      </c>
      <c r="E18" s="23">
        <v>25</v>
      </c>
      <c r="F18" s="24">
        <v>1442900</v>
      </c>
      <c r="G18" s="24">
        <v>1</v>
      </c>
      <c r="H18" s="25">
        <f t="shared" si="3"/>
        <v>1442900</v>
      </c>
      <c r="I18" s="26">
        <f t="shared" si="1"/>
        <v>1.5749532192113106E-3</v>
      </c>
      <c r="J18" s="27">
        <v>0.57999999999999996</v>
      </c>
      <c r="K18" s="28">
        <f t="shared" si="2"/>
        <v>839154.49999999988</v>
      </c>
      <c r="L18" s="29" t="s">
        <v>17</v>
      </c>
      <c r="M18" s="5"/>
    </row>
    <row r="19" spans="1:13" ht="45" x14ac:dyDescent="0.25">
      <c r="A19" s="21">
        <v>12</v>
      </c>
      <c r="B19" s="22" t="s">
        <v>22</v>
      </c>
      <c r="C19" s="22" t="s">
        <v>29</v>
      </c>
      <c r="D19" s="23">
        <v>481</v>
      </c>
      <c r="E19" s="23">
        <v>68</v>
      </c>
      <c r="F19" s="24">
        <v>1442900</v>
      </c>
      <c r="G19" s="24">
        <v>1</v>
      </c>
      <c r="H19" s="25">
        <f t="shared" si="3"/>
        <v>1442900</v>
      </c>
      <c r="I19" s="26">
        <f t="shared" si="1"/>
        <v>4.2838727562547647E-3</v>
      </c>
      <c r="J19" s="27">
        <v>0.72</v>
      </c>
      <c r="K19" s="28">
        <f t="shared" si="2"/>
        <v>1045069.2</v>
      </c>
      <c r="L19" s="29" t="s">
        <v>17</v>
      </c>
      <c r="M19" s="5"/>
    </row>
    <row r="20" spans="1:13" ht="45" x14ac:dyDescent="0.25">
      <c r="A20" s="21">
        <v>13</v>
      </c>
      <c r="B20" s="22" t="s">
        <v>22</v>
      </c>
      <c r="C20" s="22" t="s">
        <v>30</v>
      </c>
      <c r="D20" s="23">
        <v>338</v>
      </c>
      <c r="E20" s="23">
        <v>44</v>
      </c>
      <c r="F20" s="24">
        <v>1442900</v>
      </c>
      <c r="G20" s="24">
        <v>1</v>
      </c>
      <c r="H20" s="25">
        <f t="shared" si="3"/>
        <v>1442900</v>
      </c>
      <c r="I20" s="26">
        <f t="shared" si="1"/>
        <v>2.7719176658119065E-3</v>
      </c>
      <c r="J20" s="27">
        <v>0.72</v>
      </c>
      <c r="K20" s="28">
        <f t="shared" si="2"/>
        <v>1042887.5999999999</v>
      </c>
      <c r="L20" s="29" t="s">
        <v>17</v>
      </c>
      <c r="M20" s="5"/>
    </row>
    <row r="21" spans="1:13" ht="45" x14ac:dyDescent="0.25">
      <c r="A21" s="21">
        <v>14</v>
      </c>
      <c r="B21" s="22" t="s">
        <v>22</v>
      </c>
      <c r="C21" s="22" t="s">
        <v>31</v>
      </c>
      <c r="D21" s="23">
        <v>170</v>
      </c>
      <c r="E21" s="23">
        <v>16</v>
      </c>
      <c r="F21" s="24">
        <v>1442900</v>
      </c>
      <c r="G21" s="24">
        <v>1</v>
      </c>
      <c r="H21" s="25">
        <f t="shared" si="3"/>
        <v>1442900</v>
      </c>
      <c r="I21" s="26">
        <f t="shared" si="1"/>
        <v>1.0079700602952386E-3</v>
      </c>
      <c r="J21" s="27">
        <v>0.65</v>
      </c>
      <c r="K21" s="28">
        <f t="shared" si="2"/>
        <v>939339.40000000014</v>
      </c>
      <c r="L21" s="29" t="s">
        <v>17</v>
      </c>
      <c r="M21" s="5"/>
    </row>
    <row r="22" spans="1:13" ht="45" x14ac:dyDescent="0.25">
      <c r="A22" s="21">
        <v>15</v>
      </c>
      <c r="B22" s="22" t="s">
        <v>22</v>
      </c>
      <c r="C22" s="22" t="s">
        <v>32</v>
      </c>
      <c r="D22" s="23">
        <v>140</v>
      </c>
      <c r="E22" s="23">
        <v>13</v>
      </c>
      <c r="F22" s="24">
        <v>1442900</v>
      </c>
      <c r="G22" s="24">
        <v>1</v>
      </c>
      <c r="H22" s="25">
        <f t="shared" si="3"/>
        <v>1442900</v>
      </c>
      <c r="I22" s="26">
        <f t="shared" si="1"/>
        <v>8.1897567398988137E-4</v>
      </c>
      <c r="J22" s="27">
        <v>0.72</v>
      </c>
      <c r="K22" s="28">
        <f t="shared" si="2"/>
        <v>1040069.7000000001</v>
      </c>
      <c r="L22" s="29" t="s">
        <v>17</v>
      </c>
      <c r="M22" s="5"/>
    </row>
    <row r="23" spans="1:13" ht="30" x14ac:dyDescent="0.25">
      <c r="A23" s="21">
        <v>16</v>
      </c>
      <c r="B23" s="22" t="s">
        <v>22</v>
      </c>
      <c r="C23" s="22" t="s">
        <v>33</v>
      </c>
      <c r="D23" s="23">
        <v>122</v>
      </c>
      <c r="E23" s="23">
        <v>22</v>
      </c>
      <c r="F23" s="24">
        <v>1442900</v>
      </c>
      <c r="G23" s="24">
        <v>1</v>
      </c>
      <c r="H23" s="25">
        <f t="shared" si="3"/>
        <v>1442900</v>
      </c>
      <c r="I23" s="26">
        <f t="shared" si="1"/>
        <v>1.3859588329059533E-3</v>
      </c>
      <c r="J23" s="27">
        <v>0.57999999999999996</v>
      </c>
      <c r="K23" s="28">
        <f t="shared" si="2"/>
        <v>838881.79999999993</v>
      </c>
      <c r="L23" s="29" t="s">
        <v>17</v>
      </c>
      <c r="M23" s="5"/>
    </row>
    <row r="24" spans="1:13" ht="45" x14ac:dyDescent="0.25">
      <c r="A24" s="21">
        <v>17</v>
      </c>
      <c r="B24" s="22" t="s">
        <v>22</v>
      </c>
      <c r="C24" s="22" t="s">
        <v>34</v>
      </c>
      <c r="D24" s="23">
        <v>575</v>
      </c>
      <c r="E24" s="23">
        <v>62</v>
      </c>
      <c r="F24" s="24">
        <v>1442900</v>
      </c>
      <c r="G24" s="24">
        <v>1</v>
      </c>
      <c r="H24" s="25">
        <f t="shared" si="3"/>
        <v>1442900</v>
      </c>
      <c r="I24" s="26">
        <f t="shared" si="1"/>
        <v>3.9058839836440496E-3</v>
      </c>
      <c r="J24" s="27">
        <v>0.72</v>
      </c>
      <c r="K24" s="28">
        <f t="shared" si="2"/>
        <v>1044523.7999999999</v>
      </c>
      <c r="L24" s="29" t="s">
        <v>17</v>
      </c>
      <c r="M24" s="5"/>
    </row>
    <row r="25" spans="1:13" ht="45" x14ac:dyDescent="0.25">
      <c r="A25" s="21">
        <v>18</v>
      </c>
      <c r="B25" s="22" t="s">
        <v>22</v>
      </c>
      <c r="C25" s="22" t="s">
        <v>35</v>
      </c>
      <c r="D25" s="23">
        <v>282</v>
      </c>
      <c r="E25" s="23">
        <v>33</v>
      </c>
      <c r="F25" s="24">
        <v>1442900</v>
      </c>
      <c r="G25" s="24">
        <v>1</v>
      </c>
      <c r="H25" s="25">
        <f t="shared" si="3"/>
        <v>1442900</v>
      </c>
      <c r="I25" s="26">
        <f t="shared" si="1"/>
        <v>2.07893824935893E-3</v>
      </c>
      <c r="J25" s="27">
        <v>0.65</v>
      </c>
      <c r="K25" s="28">
        <f t="shared" si="2"/>
        <v>940884.7</v>
      </c>
      <c r="L25" s="29" t="s">
        <v>17</v>
      </c>
      <c r="M25" s="5"/>
    </row>
    <row r="26" spans="1:13" ht="45" x14ac:dyDescent="0.25">
      <c r="A26" s="21">
        <v>19</v>
      </c>
      <c r="B26" s="22" t="s">
        <v>22</v>
      </c>
      <c r="C26" s="22" t="s">
        <v>36</v>
      </c>
      <c r="D26" s="23">
        <v>224</v>
      </c>
      <c r="E26" s="23">
        <v>25</v>
      </c>
      <c r="F26" s="24">
        <v>1442900</v>
      </c>
      <c r="G26" s="24">
        <v>1</v>
      </c>
      <c r="H26" s="25">
        <f t="shared" si="3"/>
        <v>1442900</v>
      </c>
      <c r="I26" s="26">
        <f t="shared" si="1"/>
        <v>1.5749532192113106E-3</v>
      </c>
      <c r="J26" s="27">
        <v>0.44</v>
      </c>
      <c r="K26" s="28">
        <f t="shared" si="2"/>
        <v>637148.5</v>
      </c>
      <c r="L26" s="29" t="s">
        <v>17</v>
      </c>
      <c r="M26" s="5"/>
    </row>
    <row r="27" spans="1:13" ht="45" x14ac:dyDescent="0.25">
      <c r="A27" s="21">
        <v>20</v>
      </c>
      <c r="B27" s="22" t="s">
        <v>22</v>
      </c>
      <c r="C27" s="22" t="s">
        <v>37</v>
      </c>
      <c r="D27" s="23">
        <v>618</v>
      </c>
      <c r="E27" s="23">
        <v>51</v>
      </c>
      <c r="F27" s="24">
        <v>1442900</v>
      </c>
      <c r="G27" s="24">
        <v>1</v>
      </c>
      <c r="H27" s="25">
        <f t="shared" si="3"/>
        <v>1442900</v>
      </c>
      <c r="I27" s="26">
        <f t="shared" si="1"/>
        <v>3.2129045671910731E-3</v>
      </c>
      <c r="J27" s="27">
        <v>0.72</v>
      </c>
      <c r="K27" s="28">
        <f t="shared" si="2"/>
        <v>1043523.8999999999</v>
      </c>
      <c r="L27" s="29" t="s">
        <v>17</v>
      </c>
      <c r="M27" s="5"/>
    </row>
    <row r="28" spans="1:13" ht="45" x14ac:dyDescent="0.25">
      <c r="A28" s="21">
        <v>21</v>
      </c>
      <c r="B28" s="22" t="s">
        <v>22</v>
      </c>
      <c r="C28" s="22" t="s">
        <v>38</v>
      </c>
      <c r="D28" s="23">
        <v>176</v>
      </c>
      <c r="E28" s="23">
        <v>26</v>
      </c>
      <c r="F28" s="24">
        <v>1442900</v>
      </c>
      <c r="G28" s="24">
        <v>1</v>
      </c>
      <c r="H28" s="25">
        <f t="shared" si="3"/>
        <v>1442900</v>
      </c>
      <c r="I28" s="26">
        <f t="shared" si="1"/>
        <v>1.6379513479797627E-3</v>
      </c>
      <c r="J28" s="27">
        <v>0.72</v>
      </c>
      <c r="K28" s="28">
        <f t="shared" si="2"/>
        <v>1041251.3999999999</v>
      </c>
      <c r="L28" s="29" t="s">
        <v>17</v>
      </c>
      <c r="M28" s="5"/>
    </row>
    <row r="29" spans="1:13" ht="45" x14ac:dyDescent="0.25">
      <c r="A29" s="21">
        <v>22</v>
      </c>
      <c r="B29" s="22" t="s">
        <v>22</v>
      </c>
      <c r="C29" s="22" t="s">
        <v>39</v>
      </c>
      <c r="D29" s="23">
        <v>237</v>
      </c>
      <c r="E29" s="23">
        <v>37</v>
      </c>
      <c r="F29" s="24">
        <v>1442900</v>
      </c>
      <c r="G29" s="24">
        <v>1</v>
      </c>
      <c r="H29" s="25">
        <f t="shared" si="3"/>
        <v>1442900</v>
      </c>
      <c r="I29" s="26">
        <f t="shared" si="1"/>
        <v>2.3309307644327395E-3</v>
      </c>
      <c r="J29" s="27">
        <v>0.72</v>
      </c>
      <c r="K29" s="28">
        <f t="shared" si="2"/>
        <v>1042251.2999999999</v>
      </c>
      <c r="L29" s="29" t="s">
        <v>17</v>
      </c>
      <c r="M29" s="5"/>
    </row>
    <row r="30" spans="1:13" ht="45" x14ac:dyDescent="0.25">
      <c r="A30" s="21">
        <v>23</v>
      </c>
      <c r="B30" s="22" t="s">
        <v>22</v>
      </c>
      <c r="C30" s="22" t="s">
        <v>40</v>
      </c>
      <c r="D30" s="23">
        <v>366</v>
      </c>
      <c r="E30" s="23">
        <v>62</v>
      </c>
      <c r="F30" s="24">
        <v>1442900</v>
      </c>
      <c r="G30" s="24">
        <v>1</v>
      </c>
      <c r="H30" s="25">
        <f t="shared" si="3"/>
        <v>1442900</v>
      </c>
      <c r="I30" s="26">
        <f t="shared" si="1"/>
        <v>3.9058839836440496E-3</v>
      </c>
      <c r="J30" s="27">
        <v>0.72</v>
      </c>
      <c r="K30" s="28">
        <f t="shared" si="2"/>
        <v>1044523.7999999999</v>
      </c>
      <c r="L30" s="29" t="s">
        <v>17</v>
      </c>
      <c r="M30" s="5"/>
    </row>
    <row r="31" spans="1:13" ht="45" x14ac:dyDescent="0.25">
      <c r="A31" s="21">
        <v>24</v>
      </c>
      <c r="B31" s="22" t="s">
        <v>22</v>
      </c>
      <c r="C31" s="22" t="s">
        <v>41</v>
      </c>
      <c r="D31" s="23">
        <v>582</v>
      </c>
      <c r="E31" s="23">
        <v>53</v>
      </c>
      <c r="F31" s="24">
        <v>1442900</v>
      </c>
      <c r="G31" s="24">
        <v>1</v>
      </c>
      <c r="H31" s="25">
        <f t="shared" si="3"/>
        <v>1442900</v>
      </c>
      <c r="I31" s="26">
        <f t="shared" si="1"/>
        <v>3.3389008247279783E-3</v>
      </c>
      <c r="J31" s="27">
        <v>0.72</v>
      </c>
      <c r="K31" s="28">
        <f t="shared" si="2"/>
        <v>1043705.7</v>
      </c>
      <c r="L31" s="29" t="s">
        <v>17</v>
      </c>
      <c r="M31" s="5"/>
    </row>
    <row r="32" spans="1:13" ht="45" x14ac:dyDescent="0.25">
      <c r="A32" s="21">
        <v>25</v>
      </c>
      <c r="B32" s="22" t="s">
        <v>22</v>
      </c>
      <c r="C32" s="22" t="s">
        <v>42</v>
      </c>
      <c r="D32" s="23">
        <v>357</v>
      </c>
      <c r="E32" s="23">
        <v>39</v>
      </c>
      <c r="F32" s="24">
        <v>1442900</v>
      </c>
      <c r="G32" s="24">
        <v>1</v>
      </c>
      <c r="H32" s="25">
        <f t="shared" si="3"/>
        <v>1442900</v>
      </c>
      <c r="I32" s="26">
        <f t="shared" si="1"/>
        <v>2.4569270219696442E-3</v>
      </c>
      <c r="J32" s="27">
        <v>0.72</v>
      </c>
      <c r="K32" s="28">
        <f t="shared" si="2"/>
        <v>1042433.1</v>
      </c>
      <c r="L32" s="29" t="s">
        <v>17</v>
      </c>
      <c r="M32" s="5"/>
    </row>
    <row r="33" spans="1:13" ht="45" x14ac:dyDescent="0.25">
      <c r="A33" s="21">
        <v>26</v>
      </c>
      <c r="B33" s="22" t="s">
        <v>22</v>
      </c>
      <c r="C33" s="22" t="s">
        <v>43</v>
      </c>
      <c r="D33" s="23">
        <v>184</v>
      </c>
      <c r="E33" s="23">
        <v>24</v>
      </c>
      <c r="F33" s="24">
        <v>1442900</v>
      </c>
      <c r="G33" s="24">
        <v>1</v>
      </c>
      <c r="H33" s="25">
        <f t="shared" si="3"/>
        <v>1442900</v>
      </c>
      <c r="I33" s="26">
        <f t="shared" si="1"/>
        <v>1.511955090442858E-3</v>
      </c>
      <c r="J33" s="27">
        <v>0.65</v>
      </c>
      <c r="K33" s="28">
        <f t="shared" si="2"/>
        <v>940066.60000000009</v>
      </c>
      <c r="L33" s="29" t="s">
        <v>17</v>
      </c>
      <c r="M33" s="5"/>
    </row>
    <row r="34" spans="1:13" ht="45" x14ac:dyDescent="0.25">
      <c r="A34" s="21">
        <v>27</v>
      </c>
      <c r="B34" s="22" t="s">
        <v>22</v>
      </c>
      <c r="C34" s="22" t="s">
        <v>44</v>
      </c>
      <c r="D34" s="23">
        <v>644</v>
      </c>
      <c r="E34" s="23">
        <v>112</v>
      </c>
      <c r="F34" s="24">
        <v>1442900</v>
      </c>
      <c r="G34" s="24">
        <v>1</v>
      </c>
      <c r="H34" s="25">
        <f t="shared" si="3"/>
        <v>1442900</v>
      </c>
      <c r="I34" s="26">
        <f t="shared" si="1"/>
        <v>7.0557904220666708E-3</v>
      </c>
      <c r="J34" s="27">
        <v>0.72</v>
      </c>
      <c r="K34" s="28">
        <f t="shared" si="2"/>
        <v>1049068.8</v>
      </c>
      <c r="L34" s="29" t="s">
        <v>17</v>
      </c>
      <c r="M34" s="5"/>
    </row>
    <row r="35" spans="1:13" ht="45" x14ac:dyDescent="0.25">
      <c r="A35" s="21">
        <v>28</v>
      </c>
      <c r="B35" s="22" t="s">
        <v>22</v>
      </c>
      <c r="C35" s="22" t="s">
        <v>45</v>
      </c>
      <c r="D35" s="23">
        <v>349</v>
      </c>
      <c r="E35" s="23">
        <v>54</v>
      </c>
      <c r="F35" s="24">
        <v>1442900</v>
      </c>
      <c r="G35" s="24">
        <v>1</v>
      </c>
      <c r="H35" s="25">
        <f t="shared" si="3"/>
        <v>1442900</v>
      </c>
      <c r="I35" s="26">
        <f t="shared" si="1"/>
        <v>3.4018989534964302E-3</v>
      </c>
      <c r="J35" s="27">
        <v>0.65</v>
      </c>
      <c r="K35" s="28">
        <f t="shared" si="2"/>
        <v>942793.6</v>
      </c>
      <c r="L35" s="29" t="s">
        <v>17</v>
      </c>
      <c r="M35" s="5"/>
    </row>
    <row r="36" spans="1:13" ht="30" x14ac:dyDescent="0.25">
      <c r="A36" s="21">
        <v>29</v>
      </c>
      <c r="B36" s="22" t="s">
        <v>46</v>
      </c>
      <c r="C36" s="22" t="s">
        <v>47</v>
      </c>
      <c r="D36" s="23">
        <v>257</v>
      </c>
      <c r="E36" s="23">
        <v>41</v>
      </c>
      <c r="F36" s="24">
        <v>1442900</v>
      </c>
      <c r="G36" s="24">
        <v>1</v>
      </c>
      <c r="H36" s="25">
        <f t="shared" si="3"/>
        <v>1442900</v>
      </c>
      <c r="I36" s="26">
        <f t="shared" si="1"/>
        <v>2.582923279506549E-3</v>
      </c>
      <c r="J36" s="27">
        <v>0.72</v>
      </c>
      <c r="K36" s="28">
        <f t="shared" si="2"/>
        <v>1042614.9</v>
      </c>
      <c r="L36" s="29" t="s">
        <v>17</v>
      </c>
      <c r="M36" s="5"/>
    </row>
    <row r="37" spans="1:13" ht="45" x14ac:dyDescent="0.25">
      <c r="A37" s="21">
        <v>30</v>
      </c>
      <c r="B37" s="22" t="s">
        <v>46</v>
      </c>
      <c r="C37" s="22" t="s">
        <v>48</v>
      </c>
      <c r="D37" s="23">
        <v>459</v>
      </c>
      <c r="E37" s="23">
        <v>49</v>
      </c>
      <c r="F37" s="24">
        <v>1442900</v>
      </c>
      <c r="G37" s="24">
        <v>1</v>
      </c>
      <c r="H37" s="25">
        <f t="shared" si="3"/>
        <v>1442900</v>
      </c>
      <c r="I37" s="26">
        <f t="shared" si="1"/>
        <v>3.0869083096541684E-3</v>
      </c>
      <c r="J37" s="27">
        <v>0.65</v>
      </c>
      <c r="K37" s="28">
        <f t="shared" si="2"/>
        <v>942339.10000000009</v>
      </c>
      <c r="L37" s="29" t="s">
        <v>17</v>
      </c>
      <c r="M37" s="5"/>
    </row>
    <row r="38" spans="1:13" ht="30" x14ac:dyDescent="0.25">
      <c r="A38" s="21">
        <v>31</v>
      </c>
      <c r="B38" s="22" t="s">
        <v>46</v>
      </c>
      <c r="C38" s="22" t="s">
        <v>49</v>
      </c>
      <c r="D38" s="23">
        <v>299</v>
      </c>
      <c r="E38" s="23">
        <v>69</v>
      </c>
      <c r="F38" s="24">
        <v>1442900</v>
      </c>
      <c r="G38" s="24">
        <v>1</v>
      </c>
      <c r="H38" s="25">
        <f t="shared" si="3"/>
        <v>1442900</v>
      </c>
      <c r="I38" s="26">
        <f t="shared" si="1"/>
        <v>4.3468708850232171E-3</v>
      </c>
      <c r="J38" s="27">
        <v>0.72</v>
      </c>
      <c r="K38" s="28">
        <f t="shared" si="2"/>
        <v>1045160.0999999999</v>
      </c>
      <c r="L38" s="29" t="s">
        <v>17</v>
      </c>
      <c r="M38" s="5"/>
    </row>
    <row r="39" spans="1:13" ht="45" x14ac:dyDescent="0.25">
      <c r="A39" s="21">
        <v>32</v>
      </c>
      <c r="B39" s="22" t="s">
        <v>46</v>
      </c>
      <c r="C39" s="22" t="s">
        <v>50</v>
      </c>
      <c r="D39" s="23">
        <v>446</v>
      </c>
      <c r="E39" s="23">
        <v>73</v>
      </c>
      <c r="F39" s="24">
        <v>1442900</v>
      </c>
      <c r="G39" s="24">
        <v>1</v>
      </c>
      <c r="H39" s="25">
        <f t="shared" si="3"/>
        <v>1442900</v>
      </c>
      <c r="I39" s="26">
        <f t="shared" si="1"/>
        <v>4.5988634000970266E-3</v>
      </c>
      <c r="J39" s="27">
        <v>0.72</v>
      </c>
      <c r="K39" s="28">
        <f t="shared" si="2"/>
        <v>1045523.7000000001</v>
      </c>
      <c r="L39" s="29" t="s">
        <v>17</v>
      </c>
      <c r="M39" s="5"/>
    </row>
    <row r="40" spans="1:13" ht="30" x14ac:dyDescent="0.25">
      <c r="A40" s="21">
        <v>33</v>
      </c>
      <c r="B40" s="22" t="s">
        <v>46</v>
      </c>
      <c r="C40" s="22" t="s">
        <v>51</v>
      </c>
      <c r="D40" s="23">
        <v>171</v>
      </c>
      <c r="E40" s="23">
        <v>32</v>
      </c>
      <c r="F40" s="24">
        <v>1442900</v>
      </c>
      <c r="G40" s="24">
        <v>1</v>
      </c>
      <c r="H40" s="25">
        <f t="shared" si="3"/>
        <v>1442900</v>
      </c>
      <c r="I40" s="26">
        <f t="shared" si="1"/>
        <v>2.0159401205904772E-3</v>
      </c>
      <c r="J40" s="27">
        <v>0.37</v>
      </c>
      <c r="K40" s="28">
        <f t="shared" si="2"/>
        <v>536781.80000000005</v>
      </c>
      <c r="L40" s="29" t="s">
        <v>17</v>
      </c>
      <c r="M40" s="5"/>
    </row>
    <row r="41" spans="1:13" ht="45" x14ac:dyDescent="0.25">
      <c r="A41" s="21">
        <v>34</v>
      </c>
      <c r="B41" s="22" t="s">
        <v>46</v>
      </c>
      <c r="C41" s="22" t="s">
        <v>52</v>
      </c>
      <c r="D41" s="23">
        <v>162</v>
      </c>
      <c r="E41" s="23">
        <v>53</v>
      </c>
      <c r="F41" s="24">
        <v>1442900</v>
      </c>
      <c r="G41" s="24">
        <v>1</v>
      </c>
      <c r="H41" s="25">
        <f t="shared" si="3"/>
        <v>1442900</v>
      </c>
      <c r="I41" s="26">
        <f t="shared" si="1"/>
        <v>3.3389008247279783E-3</v>
      </c>
      <c r="J41" s="27">
        <v>0.65</v>
      </c>
      <c r="K41" s="28">
        <f t="shared" si="2"/>
        <v>942702.70000000007</v>
      </c>
      <c r="L41" s="29" t="s">
        <v>17</v>
      </c>
      <c r="M41" s="5"/>
    </row>
    <row r="42" spans="1:13" ht="30" x14ac:dyDescent="0.25">
      <c r="A42" s="21">
        <v>35</v>
      </c>
      <c r="B42" s="22" t="s">
        <v>46</v>
      </c>
      <c r="C42" s="22" t="s">
        <v>53</v>
      </c>
      <c r="D42" s="23">
        <v>549</v>
      </c>
      <c r="E42" s="23">
        <v>81</v>
      </c>
      <c r="F42" s="24">
        <v>1442900</v>
      </c>
      <c r="G42" s="24">
        <v>1</v>
      </c>
      <c r="H42" s="25">
        <f t="shared" si="3"/>
        <v>1442900</v>
      </c>
      <c r="I42" s="26">
        <f t="shared" si="1"/>
        <v>5.1028484302446456E-3</v>
      </c>
      <c r="J42" s="27">
        <v>0.72</v>
      </c>
      <c r="K42" s="28">
        <f t="shared" si="2"/>
        <v>1046250.9</v>
      </c>
      <c r="L42" s="29" t="s">
        <v>17</v>
      </c>
      <c r="M42" s="5"/>
    </row>
    <row r="43" spans="1:13" ht="30" x14ac:dyDescent="0.25">
      <c r="A43" s="21">
        <v>36</v>
      </c>
      <c r="B43" s="22" t="s">
        <v>46</v>
      </c>
      <c r="C43" s="22" t="s">
        <v>54</v>
      </c>
      <c r="D43" s="23">
        <v>146</v>
      </c>
      <c r="E43" s="23">
        <v>23</v>
      </c>
      <c r="F43" s="24">
        <v>1442900</v>
      </c>
      <c r="G43" s="24">
        <v>1</v>
      </c>
      <c r="H43" s="25">
        <f t="shared" si="3"/>
        <v>1442900</v>
      </c>
      <c r="I43" s="26">
        <f t="shared" si="1"/>
        <v>1.4489569616744056E-3</v>
      </c>
      <c r="J43" s="27">
        <v>0.72</v>
      </c>
      <c r="K43" s="28">
        <f t="shared" si="2"/>
        <v>1040978.6999999998</v>
      </c>
      <c r="L43" s="29" t="s">
        <v>17</v>
      </c>
      <c r="M43" s="5"/>
    </row>
    <row r="44" spans="1:13" ht="30" x14ac:dyDescent="0.25">
      <c r="A44" s="21">
        <v>37</v>
      </c>
      <c r="B44" s="22" t="s">
        <v>46</v>
      </c>
      <c r="C44" s="22" t="s">
        <v>55</v>
      </c>
      <c r="D44" s="23">
        <v>155</v>
      </c>
      <c r="E44" s="23">
        <v>33</v>
      </c>
      <c r="F44" s="24">
        <v>1442900</v>
      </c>
      <c r="G44" s="24">
        <v>1</v>
      </c>
      <c r="H44" s="25">
        <f t="shared" si="3"/>
        <v>1442900</v>
      </c>
      <c r="I44" s="26">
        <f t="shared" si="1"/>
        <v>2.07893824935893E-3</v>
      </c>
      <c r="J44" s="27">
        <v>0.65</v>
      </c>
      <c r="K44" s="28">
        <f t="shared" si="2"/>
        <v>940884.7</v>
      </c>
      <c r="L44" s="29" t="s">
        <v>17</v>
      </c>
      <c r="M44" s="5"/>
    </row>
    <row r="45" spans="1:13" ht="45" x14ac:dyDescent="0.25">
      <c r="A45" s="21">
        <v>38</v>
      </c>
      <c r="B45" s="22" t="s">
        <v>46</v>
      </c>
      <c r="C45" s="22" t="s">
        <v>56</v>
      </c>
      <c r="D45" s="23">
        <v>223</v>
      </c>
      <c r="E45" s="23">
        <v>48</v>
      </c>
      <c r="F45" s="24">
        <v>1442900</v>
      </c>
      <c r="G45" s="24">
        <v>1</v>
      </c>
      <c r="H45" s="25">
        <f t="shared" si="3"/>
        <v>1442900</v>
      </c>
      <c r="I45" s="26">
        <f t="shared" si="1"/>
        <v>3.023910180885716E-3</v>
      </c>
      <c r="J45" s="27">
        <v>0.72</v>
      </c>
      <c r="K45" s="28">
        <f t="shared" si="2"/>
        <v>1043251.2000000001</v>
      </c>
      <c r="L45" s="29" t="s">
        <v>17</v>
      </c>
      <c r="M45" s="5"/>
    </row>
    <row r="46" spans="1:13" ht="45" x14ac:dyDescent="0.25">
      <c r="A46" s="21">
        <v>39</v>
      </c>
      <c r="B46" s="22" t="s">
        <v>46</v>
      </c>
      <c r="C46" s="22" t="s">
        <v>57</v>
      </c>
      <c r="D46" s="23">
        <v>190</v>
      </c>
      <c r="E46" s="23">
        <v>13</v>
      </c>
      <c r="F46" s="24">
        <v>1442900</v>
      </c>
      <c r="G46" s="24">
        <v>1</v>
      </c>
      <c r="H46" s="25">
        <f t="shared" si="3"/>
        <v>1442900</v>
      </c>
      <c r="I46" s="26">
        <f t="shared" si="1"/>
        <v>8.1897567398988137E-4</v>
      </c>
      <c r="J46" s="27">
        <v>0.72</v>
      </c>
      <c r="K46" s="28">
        <f t="shared" si="2"/>
        <v>1040069.7000000001</v>
      </c>
      <c r="L46" s="29" t="s">
        <v>17</v>
      </c>
      <c r="M46" s="5"/>
    </row>
    <row r="47" spans="1:13" ht="30" x14ac:dyDescent="0.25">
      <c r="A47" s="21">
        <v>40</v>
      </c>
      <c r="B47" s="22" t="s">
        <v>46</v>
      </c>
      <c r="C47" s="22" t="s">
        <v>58</v>
      </c>
      <c r="D47" s="23">
        <v>598</v>
      </c>
      <c r="E47" s="23">
        <v>82</v>
      </c>
      <c r="F47" s="24">
        <v>1442900</v>
      </c>
      <c r="G47" s="24">
        <v>1</v>
      </c>
      <c r="H47" s="25">
        <f t="shared" si="3"/>
        <v>1442900</v>
      </c>
      <c r="I47" s="26">
        <f t="shared" si="1"/>
        <v>5.1658465590130979E-3</v>
      </c>
      <c r="J47" s="24">
        <v>1</v>
      </c>
      <c r="K47" s="28">
        <f t="shared" si="2"/>
        <v>1450353.8</v>
      </c>
      <c r="L47" s="29" t="s">
        <v>59</v>
      </c>
      <c r="M47" s="5"/>
    </row>
    <row r="48" spans="1:13" ht="30" x14ac:dyDescent="0.25">
      <c r="A48" s="21">
        <v>41</v>
      </c>
      <c r="B48" s="22" t="s">
        <v>46</v>
      </c>
      <c r="C48" s="22" t="s">
        <v>60</v>
      </c>
      <c r="D48" s="23">
        <v>751</v>
      </c>
      <c r="E48" s="23">
        <v>78</v>
      </c>
      <c r="F48" s="24">
        <v>1442900</v>
      </c>
      <c r="G48" s="24">
        <v>1</v>
      </c>
      <c r="H48" s="25">
        <f t="shared" si="3"/>
        <v>1442900</v>
      </c>
      <c r="I48" s="26">
        <f t="shared" si="1"/>
        <v>4.9138540439392885E-3</v>
      </c>
      <c r="J48" s="27">
        <v>0.86</v>
      </c>
      <c r="K48" s="28">
        <f t="shared" si="2"/>
        <v>1247984.2</v>
      </c>
      <c r="L48" s="29" t="s">
        <v>17</v>
      </c>
      <c r="M48" s="5"/>
    </row>
    <row r="49" spans="1:13" ht="45" x14ac:dyDescent="0.25">
      <c r="A49" s="21">
        <v>42</v>
      </c>
      <c r="B49" s="31" t="s">
        <v>61</v>
      </c>
      <c r="C49" s="32" t="s">
        <v>62</v>
      </c>
      <c r="D49" s="33">
        <v>231</v>
      </c>
      <c r="E49" s="33">
        <v>11</v>
      </c>
      <c r="F49" s="24">
        <v>1442900</v>
      </c>
      <c r="G49" s="24">
        <v>1</v>
      </c>
      <c r="H49" s="25">
        <f t="shared" si="3"/>
        <v>1442900</v>
      </c>
      <c r="I49" s="26">
        <f t="shared" si="1"/>
        <v>6.9297941645297663E-4</v>
      </c>
      <c r="J49" s="27">
        <v>0.57999999999999996</v>
      </c>
      <c r="K49" s="28">
        <f t="shared" si="2"/>
        <v>837881.89999999991</v>
      </c>
      <c r="L49" s="29" t="s">
        <v>17</v>
      </c>
      <c r="M49" s="5"/>
    </row>
    <row r="50" spans="1:13" ht="45" x14ac:dyDescent="0.25">
      <c r="A50" s="21">
        <v>43</v>
      </c>
      <c r="B50" s="31" t="s">
        <v>61</v>
      </c>
      <c r="C50" s="32" t="s">
        <v>63</v>
      </c>
      <c r="D50" s="33">
        <v>148</v>
      </c>
      <c r="E50" s="33">
        <v>18</v>
      </c>
      <c r="F50" s="24">
        <v>1442900</v>
      </c>
      <c r="G50" s="24">
        <v>1</v>
      </c>
      <c r="H50" s="25">
        <f t="shared" si="3"/>
        <v>1442900</v>
      </c>
      <c r="I50" s="26">
        <f t="shared" si="1"/>
        <v>1.1339663178321436E-3</v>
      </c>
      <c r="J50" s="27">
        <v>0.57999999999999996</v>
      </c>
      <c r="K50" s="28">
        <f t="shared" si="2"/>
        <v>838518.2</v>
      </c>
      <c r="L50" s="29" t="s">
        <v>17</v>
      </c>
      <c r="M50" s="5"/>
    </row>
    <row r="51" spans="1:13" ht="45" x14ac:dyDescent="0.25">
      <c r="A51" s="21">
        <v>44</v>
      </c>
      <c r="B51" s="31" t="s">
        <v>61</v>
      </c>
      <c r="C51" s="32" t="s">
        <v>64</v>
      </c>
      <c r="D51" s="33">
        <v>148</v>
      </c>
      <c r="E51" s="33">
        <v>11</v>
      </c>
      <c r="F51" s="24">
        <v>1442900</v>
      </c>
      <c r="G51" s="24">
        <v>1</v>
      </c>
      <c r="H51" s="25">
        <f t="shared" si="3"/>
        <v>1442900</v>
      </c>
      <c r="I51" s="26">
        <f t="shared" si="1"/>
        <v>6.9297941645297663E-4</v>
      </c>
      <c r="J51" s="27">
        <v>0.57999999999999996</v>
      </c>
      <c r="K51" s="28">
        <f t="shared" si="2"/>
        <v>837881.89999999991</v>
      </c>
      <c r="L51" s="29" t="s">
        <v>17</v>
      </c>
      <c r="M51" s="5"/>
    </row>
    <row r="52" spans="1:13" ht="45" x14ac:dyDescent="0.25">
      <c r="A52" s="21">
        <v>45</v>
      </c>
      <c r="B52" s="31" t="s">
        <v>61</v>
      </c>
      <c r="C52" s="32" t="s">
        <v>65</v>
      </c>
      <c r="D52" s="33">
        <v>115</v>
      </c>
      <c r="E52" s="33">
        <v>6</v>
      </c>
      <c r="F52" s="24">
        <v>1442900</v>
      </c>
      <c r="G52" s="24">
        <v>1</v>
      </c>
      <c r="H52" s="25">
        <f t="shared" si="3"/>
        <v>1442900</v>
      </c>
      <c r="I52" s="26">
        <f t="shared" si="1"/>
        <v>3.779887726107145E-4</v>
      </c>
      <c r="J52" s="27">
        <v>0.57999999999999996</v>
      </c>
      <c r="K52" s="28">
        <f t="shared" si="2"/>
        <v>837427.4</v>
      </c>
      <c r="L52" s="29" t="s">
        <v>17</v>
      </c>
      <c r="M52" s="5"/>
    </row>
    <row r="53" spans="1:13" ht="45" x14ac:dyDescent="0.25">
      <c r="A53" s="21">
        <v>46</v>
      </c>
      <c r="B53" s="31" t="s">
        <v>61</v>
      </c>
      <c r="C53" s="32" t="s">
        <v>66</v>
      </c>
      <c r="D53" s="33">
        <v>174</v>
      </c>
      <c r="E53" s="33">
        <v>23</v>
      </c>
      <c r="F53" s="24">
        <v>1442900</v>
      </c>
      <c r="G53" s="24">
        <v>1</v>
      </c>
      <c r="H53" s="25">
        <f t="shared" si="3"/>
        <v>1442900</v>
      </c>
      <c r="I53" s="26">
        <f t="shared" si="1"/>
        <v>1.4489569616744056E-3</v>
      </c>
      <c r="J53" s="27">
        <v>0.57999999999999996</v>
      </c>
      <c r="K53" s="28">
        <f t="shared" si="2"/>
        <v>838972.69999999984</v>
      </c>
      <c r="L53" s="29" t="s">
        <v>17</v>
      </c>
      <c r="M53" s="5"/>
    </row>
    <row r="54" spans="1:13" ht="45" x14ac:dyDescent="0.25">
      <c r="A54" s="21">
        <v>47</v>
      </c>
      <c r="B54" s="31" t="s">
        <v>61</v>
      </c>
      <c r="C54" s="32" t="s">
        <v>67</v>
      </c>
      <c r="D54" s="33">
        <v>159</v>
      </c>
      <c r="E54" s="33">
        <v>12</v>
      </c>
      <c r="F54" s="24">
        <v>1442900</v>
      </c>
      <c r="G54" s="24">
        <v>1</v>
      </c>
      <c r="H54" s="25">
        <f t="shared" si="3"/>
        <v>1442900</v>
      </c>
      <c r="I54" s="26">
        <f t="shared" si="1"/>
        <v>7.55977545221429E-4</v>
      </c>
      <c r="J54" s="27">
        <v>0.57999999999999996</v>
      </c>
      <c r="K54" s="28">
        <f t="shared" si="2"/>
        <v>837972.79999999993</v>
      </c>
      <c r="L54" s="29" t="s">
        <v>17</v>
      </c>
      <c r="M54" s="5"/>
    </row>
    <row r="55" spans="1:13" ht="45" x14ac:dyDescent="0.25">
      <c r="A55" s="21">
        <v>48</v>
      </c>
      <c r="B55" s="31" t="s">
        <v>61</v>
      </c>
      <c r="C55" s="32" t="s">
        <v>68</v>
      </c>
      <c r="D55" s="33">
        <v>108</v>
      </c>
      <c r="E55" s="33">
        <v>7</v>
      </c>
      <c r="F55" s="24">
        <v>1442900</v>
      </c>
      <c r="G55" s="24">
        <v>1</v>
      </c>
      <c r="H55" s="25">
        <f t="shared" si="3"/>
        <v>1442900</v>
      </c>
      <c r="I55" s="26">
        <f t="shared" si="1"/>
        <v>4.4098690137916693E-4</v>
      </c>
      <c r="J55" s="27">
        <v>0.57999999999999996</v>
      </c>
      <c r="K55" s="28">
        <f t="shared" si="2"/>
        <v>837518.29999999993</v>
      </c>
      <c r="L55" s="29" t="s">
        <v>17</v>
      </c>
      <c r="M55" s="5"/>
    </row>
    <row r="56" spans="1:13" ht="45" x14ac:dyDescent="0.25">
      <c r="A56" s="21">
        <v>49</v>
      </c>
      <c r="B56" s="31" t="s">
        <v>61</v>
      </c>
      <c r="C56" s="32" t="s">
        <v>69</v>
      </c>
      <c r="D56" s="33">
        <v>146</v>
      </c>
      <c r="E56" s="33">
        <v>14</v>
      </c>
      <c r="F56" s="24">
        <v>1442900</v>
      </c>
      <c r="G56" s="24">
        <v>1</v>
      </c>
      <c r="H56" s="25">
        <f t="shared" si="3"/>
        <v>1442900</v>
      </c>
      <c r="I56" s="26">
        <f t="shared" si="1"/>
        <v>8.8197380275833385E-4</v>
      </c>
      <c r="J56" s="27">
        <v>0.57999999999999996</v>
      </c>
      <c r="K56" s="28">
        <f t="shared" si="2"/>
        <v>838154.6</v>
      </c>
      <c r="L56" s="29" t="s">
        <v>17</v>
      </c>
      <c r="M56" s="5"/>
    </row>
    <row r="57" spans="1:13" ht="45" x14ac:dyDescent="0.25">
      <c r="A57" s="21">
        <v>50</v>
      </c>
      <c r="B57" s="31" t="s">
        <v>61</v>
      </c>
      <c r="C57" s="32" t="s">
        <v>70</v>
      </c>
      <c r="D57" s="33">
        <v>211</v>
      </c>
      <c r="E57" s="33">
        <v>23</v>
      </c>
      <c r="F57" s="24">
        <v>1442900</v>
      </c>
      <c r="G57" s="24">
        <v>1</v>
      </c>
      <c r="H57" s="25">
        <f t="shared" si="3"/>
        <v>1442900</v>
      </c>
      <c r="I57" s="26">
        <f t="shared" si="1"/>
        <v>1.4489569616744056E-3</v>
      </c>
      <c r="J57" s="27">
        <v>0.57999999999999996</v>
      </c>
      <c r="K57" s="28">
        <f t="shared" si="2"/>
        <v>838972.69999999984</v>
      </c>
      <c r="L57" s="29" t="s">
        <v>17</v>
      </c>
      <c r="M57" s="5"/>
    </row>
    <row r="58" spans="1:13" ht="30" x14ac:dyDescent="0.25">
      <c r="A58" s="21">
        <v>51</v>
      </c>
      <c r="B58" s="31" t="s">
        <v>61</v>
      </c>
      <c r="C58" s="32" t="s">
        <v>71</v>
      </c>
      <c r="D58" s="33">
        <v>220</v>
      </c>
      <c r="E58" s="33">
        <v>34</v>
      </c>
      <c r="F58" s="24">
        <v>1442900</v>
      </c>
      <c r="G58" s="24">
        <v>1</v>
      </c>
      <c r="H58" s="25">
        <f t="shared" si="3"/>
        <v>1442900</v>
      </c>
      <c r="I58" s="26">
        <f t="shared" si="1"/>
        <v>2.1419363781273824E-3</v>
      </c>
      <c r="J58" s="27">
        <v>0.57999999999999996</v>
      </c>
      <c r="K58" s="28">
        <f t="shared" si="2"/>
        <v>839972.6</v>
      </c>
      <c r="L58" s="29" t="s">
        <v>17</v>
      </c>
      <c r="M58" s="5"/>
    </row>
    <row r="59" spans="1:13" ht="45" x14ac:dyDescent="0.25">
      <c r="A59" s="21">
        <v>52</v>
      </c>
      <c r="B59" s="31" t="s">
        <v>61</v>
      </c>
      <c r="C59" s="32" t="s">
        <v>72</v>
      </c>
      <c r="D59" s="33">
        <v>255</v>
      </c>
      <c r="E59" s="33">
        <v>16</v>
      </c>
      <c r="F59" s="24">
        <v>1442900</v>
      </c>
      <c r="G59" s="24">
        <v>1</v>
      </c>
      <c r="H59" s="25">
        <f t="shared" si="3"/>
        <v>1442900</v>
      </c>
      <c r="I59" s="26">
        <f t="shared" si="1"/>
        <v>1.0079700602952386E-3</v>
      </c>
      <c r="J59" s="27">
        <v>0.57999999999999996</v>
      </c>
      <c r="K59" s="28">
        <f t="shared" si="2"/>
        <v>838336.4</v>
      </c>
      <c r="L59" s="29" t="s">
        <v>17</v>
      </c>
      <c r="M59" s="5"/>
    </row>
    <row r="60" spans="1:13" ht="45" x14ac:dyDescent="0.25">
      <c r="A60" s="21">
        <v>53</v>
      </c>
      <c r="B60" s="31" t="s">
        <v>61</v>
      </c>
      <c r="C60" s="32" t="s">
        <v>73</v>
      </c>
      <c r="D60" s="33">
        <v>253</v>
      </c>
      <c r="E60" s="33">
        <v>27</v>
      </c>
      <c r="F60" s="24">
        <v>1442900</v>
      </c>
      <c r="G60" s="24">
        <v>1</v>
      </c>
      <c r="H60" s="25">
        <f t="shared" si="3"/>
        <v>1442900</v>
      </c>
      <c r="I60" s="26">
        <f t="shared" si="1"/>
        <v>1.7009494767482151E-3</v>
      </c>
      <c r="J60" s="27">
        <v>0.57999999999999996</v>
      </c>
      <c r="K60" s="28">
        <f t="shared" si="2"/>
        <v>839336.3</v>
      </c>
      <c r="L60" s="29" t="s">
        <v>17</v>
      </c>
      <c r="M60" s="5"/>
    </row>
    <row r="61" spans="1:13" ht="45" x14ac:dyDescent="0.25">
      <c r="A61" s="21">
        <v>54</v>
      </c>
      <c r="B61" s="31" t="s">
        <v>61</v>
      </c>
      <c r="C61" s="32" t="s">
        <v>74</v>
      </c>
      <c r="D61" s="33">
        <v>223</v>
      </c>
      <c r="E61" s="33">
        <v>38</v>
      </c>
      <c r="F61" s="24">
        <v>1442900</v>
      </c>
      <c r="G61" s="24">
        <v>1</v>
      </c>
      <c r="H61" s="25">
        <f t="shared" si="3"/>
        <v>1442900</v>
      </c>
      <c r="I61" s="26">
        <f t="shared" si="1"/>
        <v>2.3939288932011919E-3</v>
      </c>
      <c r="J61" s="27">
        <v>0.57999999999999996</v>
      </c>
      <c r="K61" s="28">
        <f t="shared" si="2"/>
        <v>840336.2</v>
      </c>
      <c r="L61" s="29" t="s">
        <v>17</v>
      </c>
      <c r="M61" s="5"/>
    </row>
    <row r="62" spans="1:13" ht="45" x14ac:dyDescent="0.25">
      <c r="A62" s="21">
        <v>55</v>
      </c>
      <c r="B62" s="31" t="s">
        <v>61</v>
      </c>
      <c r="C62" s="32" t="s">
        <v>75</v>
      </c>
      <c r="D62" s="33">
        <v>325</v>
      </c>
      <c r="E62" s="33">
        <v>20</v>
      </c>
      <c r="F62" s="24">
        <v>1442900</v>
      </c>
      <c r="G62" s="24">
        <v>1</v>
      </c>
      <c r="H62" s="25">
        <f t="shared" si="3"/>
        <v>1442900</v>
      </c>
      <c r="I62" s="26">
        <f t="shared" si="1"/>
        <v>1.2599625753690483E-3</v>
      </c>
      <c r="J62" s="27">
        <v>0.65</v>
      </c>
      <c r="K62" s="28">
        <f t="shared" si="2"/>
        <v>939703.00000000012</v>
      </c>
      <c r="L62" s="29" t="s">
        <v>17</v>
      </c>
      <c r="M62" s="5"/>
    </row>
    <row r="63" spans="1:13" ht="30" x14ac:dyDescent="0.25">
      <c r="A63" s="21">
        <v>56</v>
      </c>
      <c r="B63" s="31" t="s">
        <v>61</v>
      </c>
      <c r="C63" s="32" t="s">
        <v>76</v>
      </c>
      <c r="D63" s="33">
        <v>258</v>
      </c>
      <c r="E63" s="33">
        <v>27</v>
      </c>
      <c r="F63" s="24">
        <v>1442900</v>
      </c>
      <c r="G63" s="24">
        <v>1</v>
      </c>
      <c r="H63" s="25">
        <f t="shared" si="3"/>
        <v>1442900</v>
      </c>
      <c r="I63" s="26">
        <f t="shared" si="1"/>
        <v>1.7009494767482151E-3</v>
      </c>
      <c r="J63" s="27">
        <v>0.57999999999999996</v>
      </c>
      <c r="K63" s="28">
        <f t="shared" si="2"/>
        <v>839336.3</v>
      </c>
      <c r="L63" s="29" t="s">
        <v>17</v>
      </c>
      <c r="M63" s="5"/>
    </row>
    <row r="64" spans="1:13" ht="45" x14ac:dyDescent="0.25">
      <c r="A64" s="21">
        <v>57</v>
      </c>
      <c r="B64" s="31" t="s">
        <v>61</v>
      </c>
      <c r="C64" s="32" t="s">
        <v>77</v>
      </c>
      <c r="D64" s="33">
        <v>202</v>
      </c>
      <c r="E64" s="33">
        <v>12</v>
      </c>
      <c r="F64" s="24">
        <v>1442900</v>
      </c>
      <c r="G64" s="24">
        <v>1</v>
      </c>
      <c r="H64" s="25">
        <f t="shared" si="3"/>
        <v>1442900</v>
      </c>
      <c r="I64" s="26">
        <f t="shared" si="1"/>
        <v>7.55977545221429E-4</v>
      </c>
      <c r="J64" s="27">
        <v>0.44</v>
      </c>
      <c r="K64" s="28">
        <f t="shared" si="2"/>
        <v>635966.80000000005</v>
      </c>
      <c r="L64" s="29" t="s">
        <v>17</v>
      </c>
      <c r="M64" s="5"/>
    </row>
    <row r="65" spans="1:13" ht="45" x14ac:dyDescent="0.25">
      <c r="A65" s="21">
        <v>58</v>
      </c>
      <c r="B65" s="31" t="s">
        <v>61</v>
      </c>
      <c r="C65" s="32" t="s">
        <v>78</v>
      </c>
      <c r="D65" s="33">
        <v>336</v>
      </c>
      <c r="E65" s="33">
        <v>34</v>
      </c>
      <c r="F65" s="24">
        <v>1442900</v>
      </c>
      <c r="G65" s="24">
        <v>1</v>
      </c>
      <c r="H65" s="25">
        <f t="shared" si="3"/>
        <v>1442900</v>
      </c>
      <c r="I65" s="26">
        <f t="shared" si="1"/>
        <v>2.1419363781273824E-3</v>
      </c>
      <c r="J65" s="27">
        <v>0.57999999999999996</v>
      </c>
      <c r="K65" s="28">
        <f t="shared" si="2"/>
        <v>839972.6</v>
      </c>
      <c r="L65" s="29" t="s">
        <v>17</v>
      </c>
      <c r="M65" s="5"/>
    </row>
    <row r="66" spans="1:13" ht="45" x14ac:dyDescent="0.25">
      <c r="A66" s="21">
        <v>59</v>
      </c>
      <c r="B66" s="31" t="s">
        <v>61</v>
      </c>
      <c r="C66" s="32" t="s">
        <v>79</v>
      </c>
      <c r="D66" s="33">
        <v>647</v>
      </c>
      <c r="E66" s="33">
        <v>91</v>
      </c>
      <c r="F66" s="24">
        <v>1442900</v>
      </c>
      <c r="G66" s="24">
        <v>1</v>
      </c>
      <c r="H66" s="25">
        <f t="shared" si="3"/>
        <v>1442900</v>
      </c>
      <c r="I66" s="26">
        <f t="shared" si="1"/>
        <v>5.7328297179291702E-3</v>
      </c>
      <c r="J66" s="27">
        <v>0.86</v>
      </c>
      <c r="K66" s="28">
        <f t="shared" si="2"/>
        <v>1249165.9000000001</v>
      </c>
      <c r="L66" s="29" t="s">
        <v>17</v>
      </c>
      <c r="M66" s="5"/>
    </row>
    <row r="67" spans="1:13" ht="45" x14ac:dyDescent="0.25">
      <c r="A67" s="21">
        <v>60</v>
      </c>
      <c r="B67" s="34" t="s">
        <v>80</v>
      </c>
      <c r="C67" s="34" t="s">
        <v>81</v>
      </c>
      <c r="D67" s="35">
        <v>175</v>
      </c>
      <c r="E67" s="35">
        <v>15</v>
      </c>
      <c r="F67" s="24">
        <v>1442900</v>
      </c>
      <c r="G67" s="24">
        <v>1</v>
      </c>
      <c r="H67" s="25">
        <f t="shared" si="3"/>
        <v>1442900</v>
      </c>
      <c r="I67" s="26">
        <f t="shared" si="1"/>
        <v>9.4497193152678633E-4</v>
      </c>
      <c r="J67" s="24">
        <v>1</v>
      </c>
      <c r="K67" s="28">
        <f t="shared" si="2"/>
        <v>1444263.5000000002</v>
      </c>
      <c r="L67" s="29" t="s">
        <v>59</v>
      </c>
      <c r="M67" s="5"/>
    </row>
    <row r="68" spans="1:13" ht="45" x14ac:dyDescent="0.25">
      <c r="A68" s="21">
        <v>61</v>
      </c>
      <c r="B68" s="34" t="s">
        <v>80</v>
      </c>
      <c r="C68" s="34" t="s">
        <v>82</v>
      </c>
      <c r="D68" s="35">
        <v>494</v>
      </c>
      <c r="E68" s="35">
        <v>58</v>
      </c>
      <c r="F68" s="24">
        <v>1442900</v>
      </c>
      <c r="G68" s="24">
        <v>1</v>
      </c>
      <c r="H68" s="25">
        <f t="shared" si="3"/>
        <v>1442900</v>
      </c>
      <c r="I68" s="26">
        <f t="shared" si="1"/>
        <v>3.6538914685702402E-3</v>
      </c>
      <c r="J68" s="27">
        <v>0.72</v>
      </c>
      <c r="K68" s="28">
        <f t="shared" si="2"/>
        <v>1044160.2</v>
      </c>
      <c r="L68" s="29" t="s">
        <v>17</v>
      </c>
      <c r="M68" s="5"/>
    </row>
    <row r="69" spans="1:13" ht="45" x14ac:dyDescent="0.25">
      <c r="A69" s="21">
        <v>62</v>
      </c>
      <c r="B69" s="34" t="s">
        <v>80</v>
      </c>
      <c r="C69" s="34" t="s">
        <v>83</v>
      </c>
      <c r="D69" s="35">
        <v>408</v>
      </c>
      <c r="E69" s="35">
        <v>49</v>
      </c>
      <c r="F69" s="24">
        <v>1442900</v>
      </c>
      <c r="G69" s="24">
        <v>1</v>
      </c>
      <c r="H69" s="25">
        <f t="shared" si="3"/>
        <v>1442900</v>
      </c>
      <c r="I69" s="26">
        <f t="shared" si="1"/>
        <v>3.0869083096541684E-3</v>
      </c>
      <c r="J69" s="27">
        <v>0.57999999999999996</v>
      </c>
      <c r="K69" s="28">
        <f t="shared" si="2"/>
        <v>841336.1</v>
      </c>
      <c r="L69" s="29" t="s">
        <v>17</v>
      </c>
      <c r="M69" s="5"/>
    </row>
    <row r="70" spans="1:13" ht="45" x14ac:dyDescent="0.25">
      <c r="A70" s="21">
        <v>63</v>
      </c>
      <c r="B70" s="34" t="s">
        <v>80</v>
      </c>
      <c r="C70" s="34" t="s">
        <v>84</v>
      </c>
      <c r="D70" s="35">
        <v>349</v>
      </c>
      <c r="E70" s="35">
        <v>45</v>
      </c>
      <c r="F70" s="24">
        <v>1442900</v>
      </c>
      <c r="G70" s="24">
        <v>1</v>
      </c>
      <c r="H70" s="25">
        <f t="shared" si="3"/>
        <v>1442900</v>
      </c>
      <c r="I70" s="26">
        <f t="shared" si="1"/>
        <v>2.8349157945803589E-3</v>
      </c>
      <c r="J70" s="24">
        <v>1</v>
      </c>
      <c r="K70" s="28">
        <f t="shared" si="2"/>
        <v>1446990.5</v>
      </c>
      <c r="L70" s="29" t="s">
        <v>59</v>
      </c>
      <c r="M70" s="5"/>
    </row>
    <row r="71" spans="1:13" ht="45" x14ac:dyDescent="0.25">
      <c r="A71" s="21">
        <v>64</v>
      </c>
      <c r="B71" s="34" t="s">
        <v>80</v>
      </c>
      <c r="C71" s="34" t="s">
        <v>85</v>
      </c>
      <c r="D71" s="35">
        <v>433</v>
      </c>
      <c r="E71" s="35">
        <v>79</v>
      </c>
      <c r="F71" s="24">
        <v>1442900</v>
      </c>
      <c r="G71" s="24">
        <v>1</v>
      </c>
      <c r="H71" s="25">
        <f t="shared" si="3"/>
        <v>1442900</v>
      </c>
      <c r="I71" s="26">
        <f t="shared" si="1"/>
        <v>4.9768521727077408E-3</v>
      </c>
      <c r="J71" s="27">
        <v>0.72</v>
      </c>
      <c r="K71" s="28">
        <f t="shared" si="2"/>
        <v>1046069.1</v>
      </c>
      <c r="L71" s="29" t="s">
        <v>17</v>
      </c>
      <c r="M71" s="5"/>
    </row>
    <row r="72" spans="1:13" ht="45" x14ac:dyDescent="0.25">
      <c r="A72" s="21">
        <v>65</v>
      </c>
      <c r="B72" s="34" t="s">
        <v>80</v>
      </c>
      <c r="C72" s="34" t="s">
        <v>86</v>
      </c>
      <c r="D72" s="35">
        <v>208</v>
      </c>
      <c r="E72" s="35">
        <v>18</v>
      </c>
      <c r="F72" s="24">
        <v>1442900</v>
      </c>
      <c r="G72" s="24">
        <v>1</v>
      </c>
      <c r="H72" s="25">
        <f t="shared" si="3"/>
        <v>1442900</v>
      </c>
      <c r="I72" s="26">
        <f t="shared" si="1"/>
        <v>1.1339663178321436E-3</v>
      </c>
      <c r="J72" s="24">
        <v>1</v>
      </c>
      <c r="K72" s="28">
        <f t="shared" si="2"/>
        <v>1444536.2000000002</v>
      </c>
      <c r="L72" s="29" t="s">
        <v>59</v>
      </c>
      <c r="M72" s="5"/>
    </row>
    <row r="73" spans="1:13" ht="45" x14ac:dyDescent="0.25">
      <c r="A73" s="21">
        <v>66</v>
      </c>
      <c r="B73" s="34" t="s">
        <v>80</v>
      </c>
      <c r="C73" s="34" t="s">
        <v>87</v>
      </c>
      <c r="D73" s="35">
        <v>487</v>
      </c>
      <c r="E73" s="35">
        <v>94</v>
      </c>
      <c r="F73" s="24">
        <v>1442900</v>
      </c>
      <c r="G73" s="24">
        <v>1</v>
      </c>
      <c r="H73" s="25">
        <f t="shared" si="3"/>
        <v>1442900</v>
      </c>
      <c r="I73" s="26">
        <f t="shared" ref="I73:I136" si="4">(E73*15*6.06)/(F73*G73)</f>
        <v>5.9218241042345264E-3</v>
      </c>
      <c r="J73" s="24">
        <v>1</v>
      </c>
      <c r="K73" s="28">
        <f t="shared" ref="K73:K136" si="5">H73*(J73+I73)</f>
        <v>1451444.5999999999</v>
      </c>
      <c r="L73" s="29" t="s">
        <v>59</v>
      </c>
      <c r="M73" s="5"/>
    </row>
    <row r="74" spans="1:13" ht="45" x14ac:dyDescent="0.25">
      <c r="A74" s="21">
        <v>67</v>
      </c>
      <c r="B74" s="34" t="s">
        <v>80</v>
      </c>
      <c r="C74" s="34" t="s">
        <v>88</v>
      </c>
      <c r="D74" s="35">
        <v>415</v>
      </c>
      <c r="E74" s="35">
        <v>55</v>
      </c>
      <c r="F74" s="24">
        <v>1442900</v>
      </c>
      <c r="G74" s="24">
        <v>1</v>
      </c>
      <c r="H74" s="25">
        <f t="shared" si="3"/>
        <v>1442900</v>
      </c>
      <c r="I74" s="26">
        <f t="shared" si="4"/>
        <v>3.464897082264883E-3</v>
      </c>
      <c r="J74" s="27">
        <v>0.72</v>
      </c>
      <c r="K74" s="28">
        <f t="shared" si="5"/>
        <v>1043887.4999999999</v>
      </c>
      <c r="L74" s="29" t="s">
        <v>17</v>
      </c>
      <c r="M74" s="5"/>
    </row>
    <row r="75" spans="1:13" ht="45" x14ac:dyDescent="0.25">
      <c r="A75" s="21">
        <v>68</v>
      </c>
      <c r="B75" s="34" t="s">
        <v>80</v>
      </c>
      <c r="C75" s="34" t="s">
        <v>89</v>
      </c>
      <c r="D75" s="35">
        <v>239</v>
      </c>
      <c r="E75" s="35">
        <v>12</v>
      </c>
      <c r="F75" s="24">
        <v>1442900</v>
      </c>
      <c r="G75" s="24">
        <v>1</v>
      </c>
      <c r="H75" s="25">
        <f t="shared" si="3"/>
        <v>1442900</v>
      </c>
      <c r="I75" s="26">
        <f t="shared" si="4"/>
        <v>7.55977545221429E-4</v>
      </c>
      <c r="J75" s="27">
        <v>0.72</v>
      </c>
      <c r="K75" s="28">
        <f t="shared" si="5"/>
        <v>1039978.7999999999</v>
      </c>
      <c r="L75" s="29" t="s">
        <v>17</v>
      </c>
      <c r="M75" s="5"/>
    </row>
    <row r="76" spans="1:13" ht="45" x14ac:dyDescent="0.25">
      <c r="A76" s="21">
        <v>69</v>
      </c>
      <c r="B76" s="34" t="s">
        <v>80</v>
      </c>
      <c r="C76" s="34" t="s">
        <v>90</v>
      </c>
      <c r="D76" s="35">
        <v>246</v>
      </c>
      <c r="E76" s="35">
        <v>26</v>
      </c>
      <c r="F76" s="24">
        <v>1442900</v>
      </c>
      <c r="G76" s="24">
        <v>1</v>
      </c>
      <c r="H76" s="25">
        <f t="shared" si="3"/>
        <v>1442900</v>
      </c>
      <c r="I76" s="26">
        <f t="shared" si="4"/>
        <v>1.6379513479797627E-3</v>
      </c>
      <c r="J76" s="24">
        <v>1</v>
      </c>
      <c r="K76" s="28">
        <f t="shared" si="5"/>
        <v>1445263.4000000001</v>
      </c>
      <c r="L76" s="29" t="s">
        <v>59</v>
      </c>
      <c r="M76" s="5"/>
    </row>
    <row r="77" spans="1:13" ht="45" x14ac:dyDescent="0.25">
      <c r="A77" s="21">
        <v>70</v>
      </c>
      <c r="B77" s="34" t="s">
        <v>80</v>
      </c>
      <c r="C77" s="34" t="s">
        <v>91</v>
      </c>
      <c r="D77" s="35">
        <v>176</v>
      </c>
      <c r="E77" s="35">
        <v>10</v>
      </c>
      <c r="F77" s="24">
        <v>1442900</v>
      </c>
      <c r="G77" s="24">
        <v>1</v>
      </c>
      <c r="H77" s="25">
        <f t="shared" si="3"/>
        <v>1442900</v>
      </c>
      <c r="I77" s="26">
        <f t="shared" si="4"/>
        <v>6.2998128768452415E-4</v>
      </c>
      <c r="J77" s="27">
        <v>0.72</v>
      </c>
      <c r="K77" s="28">
        <f t="shared" si="5"/>
        <v>1039797</v>
      </c>
      <c r="L77" s="29" t="s">
        <v>17</v>
      </c>
      <c r="M77" s="5"/>
    </row>
    <row r="78" spans="1:13" ht="45" x14ac:dyDescent="0.25">
      <c r="A78" s="21">
        <v>71</v>
      </c>
      <c r="B78" s="34" t="s">
        <v>80</v>
      </c>
      <c r="C78" s="34" t="s">
        <v>92</v>
      </c>
      <c r="D78" s="35">
        <v>648</v>
      </c>
      <c r="E78" s="35">
        <v>84</v>
      </c>
      <c r="F78" s="24">
        <v>1442900</v>
      </c>
      <c r="G78" s="24">
        <v>1</v>
      </c>
      <c r="H78" s="25">
        <f t="shared" ref="H78:H141" si="6">F78*L$4*G78</f>
        <v>1442900</v>
      </c>
      <c r="I78" s="26">
        <f t="shared" si="4"/>
        <v>5.2918428165500027E-3</v>
      </c>
      <c r="J78" s="27">
        <v>0.72</v>
      </c>
      <c r="K78" s="28">
        <f t="shared" si="5"/>
        <v>1046523.6</v>
      </c>
      <c r="L78" s="29" t="s">
        <v>17</v>
      </c>
      <c r="M78" s="5"/>
    </row>
    <row r="79" spans="1:13" ht="45" x14ac:dyDescent="0.25">
      <c r="A79" s="21">
        <v>72</v>
      </c>
      <c r="B79" s="34" t="s">
        <v>80</v>
      </c>
      <c r="C79" s="34" t="s">
        <v>93</v>
      </c>
      <c r="D79" s="35">
        <v>476</v>
      </c>
      <c r="E79" s="35">
        <v>56</v>
      </c>
      <c r="F79" s="24">
        <v>1442900</v>
      </c>
      <c r="G79" s="24">
        <v>1</v>
      </c>
      <c r="H79" s="25">
        <f t="shared" si="6"/>
        <v>1442900</v>
      </c>
      <c r="I79" s="26">
        <f t="shared" si="4"/>
        <v>3.5278952110333354E-3</v>
      </c>
      <c r="J79" s="27">
        <v>0.72</v>
      </c>
      <c r="K79" s="28">
        <f t="shared" si="5"/>
        <v>1043978.4</v>
      </c>
      <c r="L79" s="29" t="s">
        <v>17</v>
      </c>
      <c r="M79" s="5"/>
    </row>
    <row r="80" spans="1:13" ht="45" x14ac:dyDescent="0.25">
      <c r="A80" s="21">
        <v>73</v>
      </c>
      <c r="B80" s="34" t="s">
        <v>80</v>
      </c>
      <c r="C80" s="34" t="s">
        <v>94</v>
      </c>
      <c r="D80" s="35">
        <v>588</v>
      </c>
      <c r="E80" s="35">
        <v>78</v>
      </c>
      <c r="F80" s="24">
        <v>1442900</v>
      </c>
      <c r="G80" s="24">
        <v>1</v>
      </c>
      <c r="H80" s="25">
        <f t="shared" si="6"/>
        <v>1442900</v>
      </c>
      <c r="I80" s="26">
        <f t="shared" si="4"/>
        <v>4.9138540439392885E-3</v>
      </c>
      <c r="J80" s="27">
        <v>0.72</v>
      </c>
      <c r="K80" s="28">
        <f t="shared" si="5"/>
        <v>1045978.2</v>
      </c>
      <c r="L80" s="29" t="s">
        <v>17</v>
      </c>
      <c r="M80" s="5"/>
    </row>
    <row r="81" spans="1:13" ht="45" x14ac:dyDescent="0.25">
      <c r="A81" s="21">
        <v>74</v>
      </c>
      <c r="B81" s="34" t="s">
        <v>80</v>
      </c>
      <c r="C81" s="34" t="s">
        <v>95</v>
      </c>
      <c r="D81" s="35">
        <v>125</v>
      </c>
      <c r="E81" s="35">
        <v>4</v>
      </c>
      <c r="F81" s="24">
        <v>1442900</v>
      </c>
      <c r="G81" s="24">
        <v>1</v>
      </c>
      <c r="H81" s="25">
        <f t="shared" si="6"/>
        <v>1442900</v>
      </c>
      <c r="I81" s="26">
        <f t="shared" si="4"/>
        <v>2.5199251507380965E-4</v>
      </c>
      <c r="J81" s="24">
        <v>1</v>
      </c>
      <c r="K81" s="28">
        <f t="shared" si="5"/>
        <v>1443263.6</v>
      </c>
      <c r="L81" s="29" t="s">
        <v>59</v>
      </c>
      <c r="M81" s="5"/>
    </row>
    <row r="82" spans="1:13" ht="45" x14ac:dyDescent="0.25">
      <c r="A82" s="21">
        <v>75</v>
      </c>
      <c r="B82" s="34" t="s">
        <v>80</v>
      </c>
      <c r="C82" s="34" t="s">
        <v>96</v>
      </c>
      <c r="D82" s="35">
        <v>129</v>
      </c>
      <c r="E82" s="35">
        <v>24</v>
      </c>
      <c r="F82" s="24">
        <v>1442900</v>
      </c>
      <c r="G82" s="24">
        <v>1</v>
      </c>
      <c r="H82" s="25">
        <f t="shared" si="6"/>
        <v>1442900</v>
      </c>
      <c r="I82" s="26">
        <f t="shared" si="4"/>
        <v>1.511955090442858E-3</v>
      </c>
      <c r="J82" s="27">
        <v>0.72</v>
      </c>
      <c r="K82" s="28">
        <f t="shared" si="5"/>
        <v>1041069.6</v>
      </c>
      <c r="L82" s="29" t="s">
        <v>17</v>
      </c>
      <c r="M82" s="5"/>
    </row>
    <row r="83" spans="1:13" ht="45" x14ac:dyDescent="0.25">
      <c r="A83" s="21">
        <v>76</v>
      </c>
      <c r="B83" s="34" t="s">
        <v>80</v>
      </c>
      <c r="C83" s="34" t="s">
        <v>97</v>
      </c>
      <c r="D83" s="35">
        <v>136</v>
      </c>
      <c r="E83" s="35">
        <v>3</v>
      </c>
      <c r="F83" s="24">
        <v>1442900</v>
      </c>
      <c r="G83" s="24">
        <v>1</v>
      </c>
      <c r="H83" s="25">
        <f t="shared" si="6"/>
        <v>1442900</v>
      </c>
      <c r="I83" s="26">
        <f t="shared" si="4"/>
        <v>1.8899438630535725E-4</v>
      </c>
      <c r="J83" s="27">
        <v>0.65</v>
      </c>
      <c r="K83" s="28">
        <f t="shared" si="5"/>
        <v>938157.70000000007</v>
      </c>
      <c r="L83" s="29" t="s">
        <v>17</v>
      </c>
      <c r="M83" s="5"/>
    </row>
    <row r="84" spans="1:13" ht="45" x14ac:dyDescent="0.25">
      <c r="A84" s="21">
        <v>77</v>
      </c>
      <c r="B84" s="34" t="s">
        <v>80</v>
      </c>
      <c r="C84" s="34" t="s">
        <v>98</v>
      </c>
      <c r="D84" s="35">
        <v>310</v>
      </c>
      <c r="E84" s="35">
        <v>29</v>
      </c>
      <c r="F84" s="24">
        <v>1442900</v>
      </c>
      <c r="G84" s="24">
        <v>1</v>
      </c>
      <c r="H84" s="25">
        <f t="shared" si="6"/>
        <v>1442900</v>
      </c>
      <c r="I84" s="26">
        <f t="shared" si="4"/>
        <v>1.8269457342851201E-3</v>
      </c>
      <c r="J84" s="27">
        <v>0.72</v>
      </c>
      <c r="K84" s="28">
        <f t="shared" si="5"/>
        <v>1041524.1</v>
      </c>
      <c r="L84" s="29" t="s">
        <v>17</v>
      </c>
      <c r="M84" s="5"/>
    </row>
    <row r="85" spans="1:13" ht="45" x14ac:dyDescent="0.25">
      <c r="A85" s="21">
        <v>78</v>
      </c>
      <c r="B85" s="34" t="s">
        <v>80</v>
      </c>
      <c r="C85" s="34" t="s">
        <v>99</v>
      </c>
      <c r="D85" s="35">
        <v>680</v>
      </c>
      <c r="E85" s="35">
        <v>87</v>
      </c>
      <c r="F85" s="24">
        <v>1442900</v>
      </c>
      <c r="G85" s="24">
        <v>1</v>
      </c>
      <c r="H85" s="25">
        <f t="shared" si="6"/>
        <v>1442900</v>
      </c>
      <c r="I85" s="26">
        <f t="shared" si="4"/>
        <v>5.4808372028553598E-3</v>
      </c>
      <c r="J85" s="24">
        <v>1</v>
      </c>
      <c r="K85" s="28">
        <f t="shared" si="5"/>
        <v>1450808.3</v>
      </c>
      <c r="L85" s="29" t="s">
        <v>59</v>
      </c>
      <c r="M85" s="5"/>
    </row>
    <row r="86" spans="1:13" ht="45" x14ac:dyDescent="0.25">
      <c r="A86" s="21">
        <v>79</v>
      </c>
      <c r="B86" s="22" t="s">
        <v>100</v>
      </c>
      <c r="C86" s="22" t="s">
        <v>101</v>
      </c>
      <c r="D86" s="23">
        <v>130</v>
      </c>
      <c r="E86" s="23">
        <v>13</v>
      </c>
      <c r="F86" s="24">
        <v>1442900</v>
      </c>
      <c r="G86" s="24">
        <v>1</v>
      </c>
      <c r="H86" s="25">
        <f t="shared" si="6"/>
        <v>1442900</v>
      </c>
      <c r="I86" s="26">
        <f t="shared" si="4"/>
        <v>8.1897567398988137E-4</v>
      </c>
      <c r="J86" s="27">
        <v>0.51</v>
      </c>
      <c r="K86" s="28">
        <f t="shared" si="5"/>
        <v>737060.70000000007</v>
      </c>
      <c r="L86" s="29" t="s">
        <v>17</v>
      </c>
      <c r="M86" s="5"/>
    </row>
    <row r="87" spans="1:13" ht="45" x14ac:dyDescent="0.25">
      <c r="A87" s="21">
        <v>80</v>
      </c>
      <c r="B87" s="22" t="s">
        <v>100</v>
      </c>
      <c r="C87" s="22" t="s">
        <v>102</v>
      </c>
      <c r="D87" s="23">
        <v>329</v>
      </c>
      <c r="E87" s="23">
        <v>61</v>
      </c>
      <c r="F87" s="24">
        <v>1442900</v>
      </c>
      <c r="G87" s="24">
        <v>1</v>
      </c>
      <c r="H87" s="25">
        <f t="shared" si="6"/>
        <v>1442900</v>
      </c>
      <c r="I87" s="26">
        <f t="shared" si="4"/>
        <v>3.8428858548755977E-3</v>
      </c>
      <c r="J87" s="27">
        <v>0.57999999999999996</v>
      </c>
      <c r="K87" s="28">
        <f t="shared" si="5"/>
        <v>842426.89999999991</v>
      </c>
      <c r="L87" s="29" t="s">
        <v>17</v>
      </c>
      <c r="M87" s="5"/>
    </row>
    <row r="88" spans="1:13" ht="45" x14ac:dyDescent="0.25">
      <c r="A88" s="21">
        <v>81</v>
      </c>
      <c r="B88" s="22" t="s">
        <v>100</v>
      </c>
      <c r="C88" s="22" t="s">
        <v>103</v>
      </c>
      <c r="D88" s="23">
        <v>231</v>
      </c>
      <c r="E88" s="23">
        <v>26</v>
      </c>
      <c r="F88" s="24">
        <v>1442900</v>
      </c>
      <c r="G88" s="24">
        <v>1</v>
      </c>
      <c r="H88" s="25">
        <f t="shared" si="6"/>
        <v>1442900</v>
      </c>
      <c r="I88" s="26">
        <f t="shared" si="4"/>
        <v>1.6379513479797627E-3</v>
      </c>
      <c r="J88" s="27">
        <v>0.72</v>
      </c>
      <c r="K88" s="28">
        <f t="shared" si="5"/>
        <v>1041251.3999999999</v>
      </c>
      <c r="L88" s="29" t="s">
        <v>17</v>
      </c>
      <c r="M88" s="5"/>
    </row>
    <row r="89" spans="1:13" ht="45" x14ac:dyDescent="0.25">
      <c r="A89" s="21">
        <v>82</v>
      </c>
      <c r="B89" s="22" t="s">
        <v>100</v>
      </c>
      <c r="C89" s="22" t="s">
        <v>104</v>
      </c>
      <c r="D89" s="23">
        <v>290</v>
      </c>
      <c r="E89" s="23">
        <v>44</v>
      </c>
      <c r="F89" s="24">
        <v>1442900</v>
      </c>
      <c r="G89" s="24">
        <v>1</v>
      </c>
      <c r="H89" s="25">
        <f t="shared" si="6"/>
        <v>1442900</v>
      </c>
      <c r="I89" s="26">
        <f t="shared" si="4"/>
        <v>2.7719176658119065E-3</v>
      </c>
      <c r="J89" s="27">
        <v>0.65</v>
      </c>
      <c r="K89" s="28">
        <f t="shared" si="5"/>
        <v>941884.6</v>
      </c>
      <c r="L89" s="29" t="s">
        <v>17</v>
      </c>
      <c r="M89" s="5"/>
    </row>
    <row r="90" spans="1:13" ht="45" x14ac:dyDescent="0.25">
      <c r="A90" s="21">
        <v>83</v>
      </c>
      <c r="B90" s="22" t="s">
        <v>100</v>
      </c>
      <c r="C90" s="22" t="s">
        <v>105</v>
      </c>
      <c r="D90" s="23">
        <v>594</v>
      </c>
      <c r="E90" s="23">
        <v>104</v>
      </c>
      <c r="F90" s="24">
        <v>1442900</v>
      </c>
      <c r="G90" s="24">
        <v>1</v>
      </c>
      <c r="H90" s="25">
        <f t="shared" si="6"/>
        <v>1442900</v>
      </c>
      <c r="I90" s="26">
        <f t="shared" si="4"/>
        <v>6.551805391919051E-3</v>
      </c>
      <c r="J90" s="27">
        <v>0.79</v>
      </c>
      <c r="K90" s="28">
        <f t="shared" si="5"/>
        <v>1149344.6000000001</v>
      </c>
      <c r="L90" s="29" t="s">
        <v>17</v>
      </c>
      <c r="M90" s="5"/>
    </row>
    <row r="91" spans="1:13" ht="60" x14ac:dyDescent="0.25">
      <c r="A91" s="21">
        <v>84</v>
      </c>
      <c r="B91" s="22" t="s">
        <v>100</v>
      </c>
      <c r="C91" s="22" t="s">
        <v>106</v>
      </c>
      <c r="D91" s="23">
        <v>340</v>
      </c>
      <c r="E91" s="23">
        <v>31</v>
      </c>
      <c r="F91" s="24">
        <v>1442900</v>
      </c>
      <c r="G91" s="24">
        <v>1</v>
      </c>
      <c r="H91" s="25">
        <f t="shared" si="6"/>
        <v>1442900</v>
      </c>
      <c r="I91" s="26">
        <f t="shared" si="4"/>
        <v>1.9529419918220248E-3</v>
      </c>
      <c r="J91" s="27">
        <v>0.72</v>
      </c>
      <c r="K91" s="28">
        <f t="shared" si="5"/>
        <v>1041705.9</v>
      </c>
      <c r="L91" s="29" t="s">
        <v>17</v>
      </c>
      <c r="M91" s="5"/>
    </row>
    <row r="92" spans="1:13" ht="45" x14ac:dyDescent="0.25">
      <c r="A92" s="21">
        <v>85</v>
      </c>
      <c r="B92" s="22" t="s">
        <v>100</v>
      </c>
      <c r="C92" s="22" t="s">
        <v>107</v>
      </c>
      <c r="D92" s="23">
        <v>176</v>
      </c>
      <c r="E92" s="23">
        <v>11</v>
      </c>
      <c r="F92" s="24">
        <v>1442900</v>
      </c>
      <c r="G92" s="24">
        <v>1</v>
      </c>
      <c r="H92" s="25">
        <f t="shared" si="6"/>
        <v>1442900</v>
      </c>
      <c r="I92" s="26">
        <f t="shared" si="4"/>
        <v>6.9297941645297663E-4</v>
      </c>
      <c r="J92" s="27">
        <v>0.72</v>
      </c>
      <c r="K92" s="28">
        <f t="shared" si="5"/>
        <v>1039887.8999999999</v>
      </c>
      <c r="L92" s="29" t="s">
        <v>17</v>
      </c>
      <c r="M92" s="5"/>
    </row>
    <row r="93" spans="1:13" ht="45" x14ac:dyDescent="0.25">
      <c r="A93" s="21">
        <v>86</v>
      </c>
      <c r="B93" s="22" t="s">
        <v>100</v>
      </c>
      <c r="C93" s="22" t="s">
        <v>108</v>
      </c>
      <c r="D93" s="23">
        <v>325</v>
      </c>
      <c r="E93" s="23">
        <v>30</v>
      </c>
      <c r="F93" s="24">
        <v>1442900</v>
      </c>
      <c r="G93" s="24">
        <v>1</v>
      </c>
      <c r="H93" s="25">
        <f t="shared" si="6"/>
        <v>1442900</v>
      </c>
      <c r="I93" s="26">
        <f t="shared" si="4"/>
        <v>1.8899438630535727E-3</v>
      </c>
      <c r="J93" s="27">
        <v>0.79</v>
      </c>
      <c r="K93" s="28">
        <f t="shared" si="5"/>
        <v>1142618</v>
      </c>
      <c r="L93" s="29" t="s">
        <v>17</v>
      </c>
      <c r="M93" s="5"/>
    </row>
    <row r="94" spans="1:13" ht="45" x14ac:dyDescent="0.25">
      <c r="A94" s="21">
        <v>87</v>
      </c>
      <c r="B94" s="22" t="s">
        <v>100</v>
      </c>
      <c r="C94" s="22" t="s">
        <v>109</v>
      </c>
      <c r="D94" s="23">
        <v>251</v>
      </c>
      <c r="E94" s="23">
        <v>24</v>
      </c>
      <c r="F94" s="24">
        <v>1442900</v>
      </c>
      <c r="G94" s="24">
        <v>1</v>
      </c>
      <c r="H94" s="25">
        <f t="shared" si="6"/>
        <v>1442900</v>
      </c>
      <c r="I94" s="26">
        <f t="shared" si="4"/>
        <v>1.511955090442858E-3</v>
      </c>
      <c r="J94" s="27">
        <v>0.51</v>
      </c>
      <c r="K94" s="28">
        <f t="shared" si="5"/>
        <v>738060.60000000009</v>
      </c>
      <c r="L94" s="29" t="s">
        <v>17</v>
      </c>
      <c r="M94" s="5"/>
    </row>
    <row r="95" spans="1:13" ht="45" x14ac:dyDescent="0.25">
      <c r="A95" s="21">
        <v>88</v>
      </c>
      <c r="B95" s="22" t="s">
        <v>100</v>
      </c>
      <c r="C95" s="22" t="s">
        <v>110</v>
      </c>
      <c r="D95" s="23">
        <v>671</v>
      </c>
      <c r="E95" s="23">
        <v>95</v>
      </c>
      <c r="F95" s="24">
        <v>1442900</v>
      </c>
      <c r="G95" s="24">
        <v>1</v>
      </c>
      <c r="H95" s="25">
        <f t="shared" si="6"/>
        <v>1442900</v>
      </c>
      <c r="I95" s="26">
        <f t="shared" si="4"/>
        <v>5.9848222330029805E-3</v>
      </c>
      <c r="J95" s="27">
        <v>0.79</v>
      </c>
      <c r="K95" s="28">
        <f t="shared" si="5"/>
        <v>1148526.5</v>
      </c>
      <c r="L95" s="29" t="s">
        <v>17</v>
      </c>
      <c r="M95" s="5"/>
    </row>
    <row r="96" spans="1:13" ht="45" x14ac:dyDescent="0.25">
      <c r="A96" s="21">
        <v>89</v>
      </c>
      <c r="B96" s="22" t="s">
        <v>100</v>
      </c>
      <c r="C96" s="22" t="s">
        <v>111</v>
      </c>
      <c r="D96" s="23">
        <v>810</v>
      </c>
      <c r="E96" s="23">
        <v>216</v>
      </c>
      <c r="F96" s="24">
        <v>1442900</v>
      </c>
      <c r="G96" s="24">
        <v>1</v>
      </c>
      <c r="H96" s="25">
        <f t="shared" si="6"/>
        <v>1442900</v>
      </c>
      <c r="I96" s="26">
        <f t="shared" si="4"/>
        <v>1.3607595813985721E-2</v>
      </c>
      <c r="J96" s="24">
        <v>1</v>
      </c>
      <c r="K96" s="28">
        <f t="shared" si="5"/>
        <v>1462534.4</v>
      </c>
      <c r="L96" s="29" t="s">
        <v>59</v>
      </c>
      <c r="M96" s="5"/>
    </row>
    <row r="97" spans="1:13" ht="45" x14ac:dyDescent="0.25">
      <c r="A97" s="21">
        <v>90</v>
      </c>
      <c r="B97" s="22" t="s">
        <v>100</v>
      </c>
      <c r="C97" s="22" t="s">
        <v>112</v>
      </c>
      <c r="D97" s="23">
        <v>378</v>
      </c>
      <c r="E97" s="23">
        <v>41</v>
      </c>
      <c r="F97" s="24">
        <v>1442900</v>
      </c>
      <c r="G97" s="24">
        <v>1</v>
      </c>
      <c r="H97" s="25">
        <f t="shared" si="6"/>
        <v>1442900</v>
      </c>
      <c r="I97" s="26">
        <f t="shared" si="4"/>
        <v>2.582923279506549E-3</v>
      </c>
      <c r="J97" s="27">
        <v>0.72</v>
      </c>
      <c r="K97" s="28">
        <f t="shared" si="5"/>
        <v>1042614.9</v>
      </c>
      <c r="L97" s="29" t="s">
        <v>17</v>
      </c>
      <c r="M97" s="5"/>
    </row>
    <row r="98" spans="1:13" ht="45" x14ac:dyDescent="0.25">
      <c r="A98" s="21">
        <v>91</v>
      </c>
      <c r="B98" s="22" t="s">
        <v>100</v>
      </c>
      <c r="C98" s="22" t="s">
        <v>113</v>
      </c>
      <c r="D98" s="23">
        <v>323</v>
      </c>
      <c r="E98" s="23">
        <v>46</v>
      </c>
      <c r="F98" s="24">
        <v>1442900</v>
      </c>
      <c r="G98" s="24">
        <v>1</v>
      </c>
      <c r="H98" s="25">
        <f t="shared" si="6"/>
        <v>1442900</v>
      </c>
      <c r="I98" s="26">
        <f t="shared" si="4"/>
        <v>2.8979139233488113E-3</v>
      </c>
      <c r="J98" s="27">
        <v>0.72</v>
      </c>
      <c r="K98" s="28">
        <f t="shared" si="5"/>
        <v>1043069.4</v>
      </c>
      <c r="L98" s="29" t="s">
        <v>17</v>
      </c>
      <c r="M98" s="5"/>
    </row>
    <row r="99" spans="1:13" ht="45" x14ac:dyDescent="0.25">
      <c r="A99" s="21">
        <v>92</v>
      </c>
      <c r="B99" s="22" t="s">
        <v>100</v>
      </c>
      <c r="C99" s="22" t="s">
        <v>114</v>
      </c>
      <c r="D99" s="23">
        <v>315</v>
      </c>
      <c r="E99" s="23">
        <v>48</v>
      </c>
      <c r="F99" s="24">
        <v>1442900</v>
      </c>
      <c r="G99" s="24">
        <v>1</v>
      </c>
      <c r="H99" s="25">
        <f t="shared" si="6"/>
        <v>1442900</v>
      </c>
      <c r="I99" s="26">
        <f t="shared" si="4"/>
        <v>3.023910180885716E-3</v>
      </c>
      <c r="J99" s="27">
        <v>0.72</v>
      </c>
      <c r="K99" s="28">
        <f t="shared" si="5"/>
        <v>1043251.2000000001</v>
      </c>
      <c r="L99" s="29" t="s">
        <v>17</v>
      </c>
      <c r="M99" s="5"/>
    </row>
    <row r="100" spans="1:13" ht="45" x14ac:dyDescent="0.25">
      <c r="A100" s="21">
        <v>93</v>
      </c>
      <c r="B100" s="22" t="s">
        <v>100</v>
      </c>
      <c r="C100" s="22" t="s">
        <v>115</v>
      </c>
      <c r="D100" s="23">
        <v>242</v>
      </c>
      <c r="E100" s="23">
        <v>26</v>
      </c>
      <c r="F100" s="24">
        <v>1442900</v>
      </c>
      <c r="G100" s="24">
        <v>1</v>
      </c>
      <c r="H100" s="25">
        <f t="shared" si="6"/>
        <v>1442900</v>
      </c>
      <c r="I100" s="26">
        <f t="shared" si="4"/>
        <v>1.6379513479797627E-3</v>
      </c>
      <c r="J100" s="27">
        <v>0.57999999999999996</v>
      </c>
      <c r="K100" s="28">
        <f t="shared" si="5"/>
        <v>839245.39999999991</v>
      </c>
      <c r="L100" s="29" t="s">
        <v>17</v>
      </c>
      <c r="M100" s="5"/>
    </row>
    <row r="101" spans="1:13" ht="45" x14ac:dyDescent="0.25">
      <c r="A101" s="21">
        <v>94</v>
      </c>
      <c r="B101" s="22" t="s">
        <v>100</v>
      </c>
      <c r="C101" s="22" t="s">
        <v>116</v>
      </c>
      <c r="D101" s="23">
        <v>141</v>
      </c>
      <c r="E101" s="23">
        <v>33</v>
      </c>
      <c r="F101" s="24">
        <v>1442900</v>
      </c>
      <c r="G101" s="24">
        <v>1</v>
      </c>
      <c r="H101" s="25">
        <f t="shared" si="6"/>
        <v>1442900</v>
      </c>
      <c r="I101" s="26">
        <f t="shared" si="4"/>
        <v>2.07893824935893E-3</v>
      </c>
      <c r="J101" s="27">
        <v>0.51</v>
      </c>
      <c r="K101" s="28">
        <f t="shared" si="5"/>
        <v>738878.7</v>
      </c>
      <c r="L101" s="29" t="s">
        <v>17</v>
      </c>
      <c r="M101" s="5"/>
    </row>
    <row r="102" spans="1:13" ht="45" x14ac:dyDescent="0.25">
      <c r="A102" s="21">
        <v>95</v>
      </c>
      <c r="B102" s="22" t="s">
        <v>100</v>
      </c>
      <c r="C102" s="22" t="s">
        <v>117</v>
      </c>
      <c r="D102" s="23">
        <v>282</v>
      </c>
      <c r="E102" s="23">
        <v>20</v>
      </c>
      <c r="F102" s="24">
        <v>1442900</v>
      </c>
      <c r="G102" s="24">
        <v>1</v>
      </c>
      <c r="H102" s="25">
        <f t="shared" si="6"/>
        <v>1442900</v>
      </c>
      <c r="I102" s="26">
        <f t="shared" si="4"/>
        <v>1.2599625753690483E-3</v>
      </c>
      <c r="J102" s="27">
        <v>0.72</v>
      </c>
      <c r="K102" s="28">
        <f t="shared" si="5"/>
        <v>1040706</v>
      </c>
      <c r="L102" s="29" t="s">
        <v>17</v>
      </c>
      <c r="M102" s="5"/>
    </row>
    <row r="103" spans="1:13" ht="45" x14ac:dyDescent="0.25">
      <c r="A103" s="21">
        <v>96</v>
      </c>
      <c r="B103" s="22" t="s">
        <v>100</v>
      </c>
      <c r="C103" s="22" t="s">
        <v>118</v>
      </c>
      <c r="D103" s="23">
        <v>217</v>
      </c>
      <c r="E103" s="23">
        <v>21</v>
      </c>
      <c r="F103" s="24">
        <v>1442900</v>
      </c>
      <c r="G103" s="24">
        <v>1</v>
      </c>
      <c r="H103" s="25">
        <f t="shared" si="6"/>
        <v>1442900</v>
      </c>
      <c r="I103" s="26">
        <f t="shared" si="4"/>
        <v>1.3229607041375007E-3</v>
      </c>
      <c r="J103" s="27">
        <v>0.72</v>
      </c>
      <c r="K103" s="28">
        <f t="shared" si="5"/>
        <v>1040796.9</v>
      </c>
      <c r="L103" s="29" t="s">
        <v>17</v>
      </c>
      <c r="M103" s="5"/>
    </row>
    <row r="104" spans="1:13" ht="30" x14ac:dyDescent="0.25">
      <c r="A104" s="21">
        <v>97</v>
      </c>
      <c r="B104" s="36" t="s">
        <v>119</v>
      </c>
      <c r="C104" s="34" t="s">
        <v>120</v>
      </c>
      <c r="D104" s="35">
        <v>467</v>
      </c>
      <c r="E104" s="35">
        <v>72</v>
      </c>
      <c r="F104" s="24">
        <v>1442900</v>
      </c>
      <c r="G104" s="24">
        <v>1</v>
      </c>
      <c r="H104" s="25">
        <f t="shared" si="6"/>
        <v>1442900</v>
      </c>
      <c r="I104" s="26">
        <f t="shared" si="4"/>
        <v>4.5358652713285742E-3</v>
      </c>
      <c r="J104" s="27">
        <v>0.65</v>
      </c>
      <c r="K104" s="28">
        <f t="shared" si="5"/>
        <v>944429.79999999993</v>
      </c>
      <c r="L104" s="29" t="s">
        <v>17</v>
      </c>
      <c r="M104" s="5"/>
    </row>
    <row r="105" spans="1:13" ht="45" x14ac:dyDescent="0.25">
      <c r="A105" s="21">
        <v>98</v>
      </c>
      <c r="B105" s="36" t="s">
        <v>119</v>
      </c>
      <c r="C105" s="34" t="s">
        <v>121</v>
      </c>
      <c r="D105" s="35">
        <v>468</v>
      </c>
      <c r="E105" s="35">
        <v>105</v>
      </c>
      <c r="F105" s="24">
        <v>1442900</v>
      </c>
      <c r="G105" s="24">
        <v>1</v>
      </c>
      <c r="H105" s="25">
        <f t="shared" si="6"/>
        <v>1442900</v>
      </c>
      <c r="I105" s="26">
        <f t="shared" si="4"/>
        <v>6.6148035206875042E-3</v>
      </c>
      <c r="J105" s="27">
        <v>0.72</v>
      </c>
      <c r="K105" s="28">
        <f t="shared" si="5"/>
        <v>1048432.5</v>
      </c>
      <c r="L105" s="29" t="s">
        <v>17</v>
      </c>
      <c r="M105" s="5"/>
    </row>
    <row r="106" spans="1:13" ht="45" x14ac:dyDescent="0.25">
      <c r="A106" s="21">
        <v>99</v>
      </c>
      <c r="B106" s="36" t="s">
        <v>119</v>
      </c>
      <c r="C106" s="34" t="s">
        <v>122</v>
      </c>
      <c r="D106" s="35">
        <v>227</v>
      </c>
      <c r="E106" s="35">
        <v>22</v>
      </c>
      <c r="F106" s="24">
        <v>1442900</v>
      </c>
      <c r="G106" s="24">
        <v>1</v>
      </c>
      <c r="H106" s="25">
        <f t="shared" si="6"/>
        <v>1442900</v>
      </c>
      <c r="I106" s="26">
        <f t="shared" si="4"/>
        <v>1.3859588329059533E-3</v>
      </c>
      <c r="J106" s="27">
        <v>0.57999999999999996</v>
      </c>
      <c r="K106" s="28">
        <f t="shared" si="5"/>
        <v>838881.79999999993</v>
      </c>
      <c r="L106" s="29" t="s">
        <v>17</v>
      </c>
      <c r="M106" s="5"/>
    </row>
    <row r="107" spans="1:13" ht="30" x14ac:dyDescent="0.25">
      <c r="A107" s="21">
        <v>100</v>
      </c>
      <c r="B107" s="36" t="s">
        <v>119</v>
      </c>
      <c r="C107" s="34" t="s">
        <v>123</v>
      </c>
      <c r="D107" s="35">
        <v>490</v>
      </c>
      <c r="E107" s="35">
        <v>75</v>
      </c>
      <c r="F107" s="24">
        <v>1442900</v>
      </c>
      <c r="G107" s="24">
        <v>1</v>
      </c>
      <c r="H107" s="25">
        <f t="shared" si="6"/>
        <v>1442900</v>
      </c>
      <c r="I107" s="26">
        <f t="shared" si="4"/>
        <v>4.7248596576339313E-3</v>
      </c>
      <c r="J107" s="27">
        <v>0.57999999999999996</v>
      </c>
      <c r="K107" s="28">
        <f t="shared" si="5"/>
        <v>843699.49999999988</v>
      </c>
      <c r="L107" s="29" t="s">
        <v>17</v>
      </c>
      <c r="M107" s="5"/>
    </row>
    <row r="108" spans="1:13" ht="45" x14ac:dyDescent="0.25">
      <c r="A108" s="21">
        <v>101</v>
      </c>
      <c r="B108" s="36" t="s">
        <v>119</v>
      </c>
      <c r="C108" s="34" t="s">
        <v>124</v>
      </c>
      <c r="D108" s="35">
        <v>533</v>
      </c>
      <c r="E108" s="35">
        <v>50</v>
      </c>
      <c r="F108" s="24">
        <v>1442900</v>
      </c>
      <c r="G108" s="24">
        <v>1</v>
      </c>
      <c r="H108" s="25">
        <f t="shared" si="6"/>
        <v>1442900</v>
      </c>
      <c r="I108" s="26">
        <f t="shared" si="4"/>
        <v>3.1499064384226212E-3</v>
      </c>
      <c r="J108" s="27">
        <v>0.57999999999999996</v>
      </c>
      <c r="K108" s="28">
        <f t="shared" si="5"/>
        <v>841426.99999999988</v>
      </c>
      <c r="L108" s="29" t="s">
        <v>17</v>
      </c>
      <c r="M108" s="5"/>
    </row>
    <row r="109" spans="1:13" ht="30" x14ac:dyDescent="0.25">
      <c r="A109" s="21">
        <v>102</v>
      </c>
      <c r="B109" s="36" t="s">
        <v>119</v>
      </c>
      <c r="C109" s="34" t="s">
        <v>125</v>
      </c>
      <c r="D109" s="35">
        <v>273</v>
      </c>
      <c r="E109" s="35">
        <v>27</v>
      </c>
      <c r="F109" s="24">
        <v>1442900</v>
      </c>
      <c r="G109" s="24">
        <v>1</v>
      </c>
      <c r="H109" s="25">
        <f t="shared" si="6"/>
        <v>1442900</v>
      </c>
      <c r="I109" s="26">
        <f t="shared" si="4"/>
        <v>1.7009494767482151E-3</v>
      </c>
      <c r="J109" s="27">
        <v>0.65</v>
      </c>
      <c r="K109" s="28">
        <f t="shared" si="5"/>
        <v>940339.3</v>
      </c>
      <c r="L109" s="29" t="s">
        <v>17</v>
      </c>
      <c r="M109" s="5"/>
    </row>
    <row r="110" spans="1:13" ht="45" x14ac:dyDescent="0.25">
      <c r="A110" s="21">
        <v>103</v>
      </c>
      <c r="B110" s="36" t="s">
        <v>119</v>
      </c>
      <c r="C110" s="34" t="s">
        <v>126</v>
      </c>
      <c r="D110" s="35">
        <v>281</v>
      </c>
      <c r="E110" s="35">
        <v>47</v>
      </c>
      <c r="F110" s="24">
        <v>1442900</v>
      </c>
      <c r="G110" s="24">
        <v>1</v>
      </c>
      <c r="H110" s="25">
        <f t="shared" si="6"/>
        <v>1442900</v>
      </c>
      <c r="I110" s="26">
        <f t="shared" si="4"/>
        <v>2.9609120521172632E-3</v>
      </c>
      <c r="J110" s="27">
        <v>0.57999999999999996</v>
      </c>
      <c r="K110" s="28">
        <f t="shared" si="5"/>
        <v>841154.29999999993</v>
      </c>
      <c r="L110" s="29" t="s">
        <v>17</v>
      </c>
      <c r="M110" s="5"/>
    </row>
    <row r="111" spans="1:13" ht="30" x14ac:dyDescent="0.25">
      <c r="A111" s="21">
        <v>104</v>
      </c>
      <c r="B111" s="36" t="s">
        <v>119</v>
      </c>
      <c r="C111" s="34" t="s">
        <v>127</v>
      </c>
      <c r="D111" s="35">
        <v>285</v>
      </c>
      <c r="E111" s="35">
        <v>27</v>
      </c>
      <c r="F111" s="24">
        <v>1442900</v>
      </c>
      <c r="G111" s="24">
        <v>1</v>
      </c>
      <c r="H111" s="25">
        <f t="shared" si="6"/>
        <v>1442900</v>
      </c>
      <c r="I111" s="26">
        <f t="shared" si="4"/>
        <v>1.7009494767482151E-3</v>
      </c>
      <c r="J111" s="27">
        <v>0.65</v>
      </c>
      <c r="K111" s="28">
        <f t="shared" si="5"/>
        <v>940339.3</v>
      </c>
      <c r="L111" s="29" t="s">
        <v>17</v>
      </c>
      <c r="M111" s="5"/>
    </row>
    <row r="112" spans="1:13" ht="45" x14ac:dyDescent="0.25">
      <c r="A112" s="21">
        <v>105</v>
      </c>
      <c r="B112" s="36" t="s">
        <v>119</v>
      </c>
      <c r="C112" s="34" t="s">
        <v>128</v>
      </c>
      <c r="D112" s="35">
        <v>132</v>
      </c>
      <c r="E112" s="35">
        <v>29</v>
      </c>
      <c r="F112" s="24">
        <v>1442900</v>
      </c>
      <c r="G112" s="24">
        <v>1</v>
      </c>
      <c r="H112" s="25">
        <f t="shared" si="6"/>
        <v>1442900</v>
      </c>
      <c r="I112" s="26">
        <f t="shared" si="4"/>
        <v>1.8269457342851201E-3</v>
      </c>
      <c r="J112" s="27">
        <v>0.65</v>
      </c>
      <c r="K112" s="28">
        <f t="shared" si="5"/>
        <v>940521.1</v>
      </c>
      <c r="L112" s="29" t="s">
        <v>17</v>
      </c>
      <c r="M112" s="5"/>
    </row>
    <row r="113" spans="1:13" ht="30" x14ac:dyDescent="0.25">
      <c r="A113" s="21">
        <v>106</v>
      </c>
      <c r="B113" s="36" t="s">
        <v>119</v>
      </c>
      <c r="C113" s="34" t="s">
        <v>129</v>
      </c>
      <c r="D113" s="35">
        <v>237</v>
      </c>
      <c r="E113" s="35">
        <v>27</v>
      </c>
      <c r="F113" s="24">
        <v>1442900</v>
      </c>
      <c r="G113" s="24">
        <v>1</v>
      </c>
      <c r="H113" s="25">
        <f t="shared" si="6"/>
        <v>1442900</v>
      </c>
      <c r="I113" s="26">
        <f t="shared" si="4"/>
        <v>1.7009494767482151E-3</v>
      </c>
      <c r="J113" s="27">
        <v>0.57999999999999996</v>
      </c>
      <c r="K113" s="28">
        <f t="shared" si="5"/>
        <v>839336.3</v>
      </c>
      <c r="L113" s="29" t="s">
        <v>17</v>
      </c>
      <c r="M113" s="5"/>
    </row>
    <row r="114" spans="1:13" ht="30" x14ac:dyDescent="0.25">
      <c r="A114" s="21">
        <v>107</v>
      </c>
      <c r="B114" s="36" t="s">
        <v>119</v>
      </c>
      <c r="C114" s="34" t="s">
        <v>130</v>
      </c>
      <c r="D114" s="35">
        <v>192</v>
      </c>
      <c r="E114" s="35">
        <v>14</v>
      </c>
      <c r="F114" s="24">
        <v>1442900</v>
      </c>
      <c r="G114" s="24">
        <v>1</v>
      </c>
      <c r="H114" s="25">
        <f t="shared" si="6"/>
        <v>1442900</v>
      </c>
      <c r="I114" s="26">
        <f t="shared" si="4"/>
        <v>8.8197380275833385E-4</v>
      </c>
      <c r="J114" s="27">
        <v>0.57999999999999996</v>
      </c>
      <c r="K114" s="28">
        <f t="shared" si="5"/>
        <v>838154.6</v>
      </c>
      <c r="L114" s="29" t="s">
        <v>17</v>
      </c>
      <c r="M114" s="5"/>
    </row>
    <row r="115" spans="1:13" ht="30" x14ac:dyDescent="0.25">
      <c r="A115" s="21">
        <v>108</v>
      </c>
      <c r="B115" s="36" t="s">
        <v>119</v>
      </c>
      <c r="C115" s="34" t="s">
        <v>131</v>
      </c>
      <c r="D115" s="35">
        <v>105</v>
      </c>
      <c r="E115" s="35">
        <v>15</v>
      </c>
      <c r="F115" s="24">
        <v>1442900</v>
      </c>
      <c r="G115" s="24">
        <v>1</v>
      </c>
      <c r="H115" s="25">
        <f t="shared" si="6"/>
        <v>1442900</v>
      </c>
      <c r="I115" s="26">
        <f t="shared" si="4"/>
        <v>9.4497193152678633E-4</v>
      </c>
      <c r="J115" s="27">
        <v>0.57999999999999996</v>
      </c>
      <c r="K115" s="28">
        <f t="shared" si="5"/>
        <v>838245.49999999988</v>
      </c>
      <c r="L115" s="29" t="s">
        <v>17</v>
      </c>
      <c r="M115" s="5"/>
    </row>
    <row r="116" spans="1:13" ht="30" x14ac:dyDescent="0.25">
      <c r="A116" s="21">
        <v>109</v>
      </c>
      <c r="B116" s="36" t="s">
        <v>119</v>
      </c>
      <c r="C116" s="34" t="s">
        <v>132</v>
      </c>
      <c r="D116" s="35">
        <v>416</v>
      </c>
      <c r="E116" s="35">
        <v>42</v>
      </c>
      <c r="F116" s="24">
        <v>1442900</v>
      </c>
      <c r="G116" s="24">
        <v>1</v>
      </c>
      <c r="H116" s="25">
        <f t="shared" si="6"/>
        <v>1442900</v>
      </c>
      <c r="I116" s="26">
        <f t="shared" si="4"/>
        <v>2.6459214082750013E-3</v>
      </c>
      <c r="J116" s="27">
        <v>0.57999999999999996</v>
      </c>
      <c r="K116" s="28">
        <f t="shared" si="5"/>
        <v>840699.79999999993</v>
      </c>
      <c r="L116" s="29" t="s">
        <v>17</v>
      </c>
      <c r="M116" s="5"/>
    </row>
    <row r="117" spans="1:13" ht="45" x14ac:dyDescent="0.25">
      <c r="A117" s="21">
        <v>110</v>
      </c>
      <c r="B117" s="36" t="s">
        <v>119</v>
      </c>
      <c r="C117" s="34" t="s">
        <v>133</v>
      </c>
      <c r="D117" s="35">
        <v>293</v>
      </c>
      <c r="E117" s="35">
        <v>21</v>
      </c>
      <c r="F117" s="24">
        <v>1442900</v>
      </c>
      <c r="G117" s="24">
        <v>1</v>
      </c>
      <c r="H117" s="25">
        <f t="shared" si="6"/>
        <v>1442900</v>
      </c>
      <c r="I117" s="26">
        <f t="shared" si="4"/>
        <v>1.3229607041375007E-3</v>
      </c>
      <c r="J117" s="27">
        <v>0.3</v>
      </c>
      <c r="K117" s="28">
        <f t="shared" si="5"/>
        <v>434778.9</v>
      </c>
      <c r="L117" s="29" t="s">
        <v>17</v>
      </c>
      <c r="M117" s="5"/>
    </row>
    <row r="118" spans="1:13" ht="30" x14ac:dyDescent="0.25">
      <c r="A118" s="21">
        <v>111</v>
      </c>
      <c r="B118" s="36" t="s">
        <v>119</v>
      </c>
      <c r="C118" s="34" t="s">
        <v>134</v>
      </c>
      <c r="D118" s="35">
        <v>246</v>
      </c>
      <c r="E118" s="35">
        <v>22</v>
      </c>
      <c r="F118" s="24">
        <v>1442900</v>
      </c>
      <c r="G118" s="24">
        <v>1</v>
      </c>
      <c r="H118" s="25">
        <f t="shared" si="6"/>
        <v>1442900</v>
      </c>
      <c r="I118" s="26">
        <f t="shared" si="4"/>
        <v>1.3859588329059533E-3</v>
      </c>
      <c r="J118" s="27">
        <v>0.3</v>
      </c>
      <c r="K118" s="28">
        <f t="shared" si="5"/>
        <v>434869.79999999993</v>
      </c>
      <c r="L118" s="29" t="s">
        <v>17</v>
      </c>
      <c r="M118" s="5"/>
    </row>
    <row r="119" spans="1:13" ht="30" x14ac:dyDescent="0.25">
      <c r="A119" s="21">
        <v>112</v>
      </c>
      <c r="B119" s="36" t="s">
        <v>119</v>
      </c>
      <c r="C119" s="34" t="s">
        <v>135</v>
      </c>
      <c r="D119" s="35">
        <v>488</v>
      </c>
      <c r="E119" s="35">
        <v>101</v>
      </c>
      <c r="F119" s="24">
        <v>1442900</v>
      </c>
      <c r="G119" s="24">
        <v>1</v>
      </c>
      <c r="H119" s="25">
        <f t="shared" si="6"/>
        <v>1442900</v>
      </c>
      <c r="I119" s="26">
        <f t="shared" si="4"/>
        <v>6.3628110056136947E-3</v>
      </c>
      <c r="J119" s="27">
        <v>0.65</v>
      </c>
      <c r="K119" s="28">
        <f t="shared" si="5"/>
        <v>947065.89999999991</v>
      </c>
      <c r="L119" s="29" t="s">
        <v>17</v>
      </c>
      <c r="M119" s="5"/>
    </row>
    <row r="120" spans="1:13" ht="45" x14ac:dyDescent="0.25">
      <c r="A120" s="21">
        <v>113</v>
      </c>
      <c r="B120" s="36" t="s">
        <v>119</v>
      </c>
      <c r="C120" s="34" t="s">
        <v>136</v>
      </c>
      <c r="D120" s="35">
        <v>423</v>
      </c>
      <c r="E120" s="35">
        <v>80</v>
      </c>
      <c r="F120" s="24">
        <v>1442900</v>
      </c>
      <c r="G120" s="24">
        <v>1</v>
      </c>
      <c r="H120" s="25">
        <f t="shared" si="6"/>
        <v>1442900</v>
      </c>
      <c r="I120" s="26">
        <f t="shared" si="4"/>
        <v>5.0398503014761932E-3</v>
      </c>
      <c r="J120" s="27">
        <v>0.57999999999999996</v>
      </c>
      <c r="K120" s="28">
        <f t="shared" si="5"/>
        <v>844154</v>
      </c>
      <c r="L120" s="29" t="s">
        <v>17</v>
      </c>
      <c r="M120" s="5"/>
    </row>
    <row r="121" spans="1:13" ht="45" x14ac:dyDescent="0.25">
      <c r="A121" s="21">
        <v>114</v>
      </c>
      <c r="B121" s="36" t="s">
        <v>119</v>
      </c>
      <c r="C121" s="34" t="s">
        <v>137</v>
      </c>
      <c r="D121" s="35">
        <v>174</v>
      </c>
      <c r="E121" s="35">
        <v>5</v>
      </c>
      <c r="F121" s="24">
        <v>1442900</v>
      </c>
      <c r="G121" s="24">
        <v>1</v>
      </c>
      <c r="H121" s="25">
        <f t="shared" si="6"/>
        <v>1442900</v>
      </c>
      <c r="I121" s="26">
        <f t="shared" si="4"/>
        <v>3.1499064384226208E-4</v>
      </c>
      <c r="J121" s="27">
        <v>0.65</v>
      </c>
      <c r="K121" s="28">
        <f t="shared" si="5"/>
        <v>938339.5</v>
      </c>
      <c r="L121" s="29" t="s">
        <v>17</v>
      </c>
      <c r="M121" s="5"/>
    </row>
    <row r="122" spans="1:13" ht="45" x14ac:dyDescent="0.25">
      <c r="A122" s="21">
        <v>115</v>
      </c>
      <c r="B122" s="36" t="s">
        <v>119</v>
      </c>
      <c r="C122" s="34" t="s">
        <v>138</v>
      </c>
      <c r="D122" s="35">
        <v>348</v>
      </c>
      <c r="E122" s="35">
        <v>36</v>
      </c>
      <c r="F122" s="24">
        <v>1442900</v>
      </c>
      <c r="G122" s="24">
        <v>1</v>
      </c>
      <c r="H122" s="25">
        <f t="shared" si="6"/>
        <v>1442900</v>
      </c>
      <c r="I122" s="26">
        <f t="shared" si="4"/>
        <v>2.2679326356642871E-3</v>
      </c>
      <c r="J122" s="27">
        <v>0.57999999999999996</v>
      </c>
      <c r="K122" s="28">
        <f t="shared" si="5"/>
        <v>840154.39999999991</v>
      </c>
      <c r="L122" s="29" t="s">
        <v>17</v>
      </c>
      <c r="M122" s="5"/>
    </row>
    <row r="123" spans="1:13" ht="30" x14ac:dyDescent="0.25">
      <c r="A123" s="21">
        <v>116</v>
      </c>
      <c r="B123" s="36" t="s">
        <v>119</v>
      </c>
      <c r="C123" s="34" t="s">
        <v>139</v>
      </c>
      <c r="D123" s="35">
        <v>121</v>
      </c>
      <c r="E123" s="35">
        <v>5</v>
      </c>
      <c r="F123" s="24">
        <v>1442900</v>
      </c>
      <c r="G123" s="24">
        <v>1</v>
      </c>
      <c r="H123" s="25">
        <f t="shared" si="6"/>
        <v>1442900</v>
      </c>
      <c r="I123" s="26">
        <f t="shared" si="4"/>
        <v>3.1499064384226208E-4</v>
      </c>
      <c r="J123" s="27">
        <v>0.57999999999999996</v>
      </c>
      <c r="K123" s="28">
        <f t="shared" si="5"/>
        <v>837336.49999999988</v>
      </c>
      <c r="L123" s="29" t="s">
        <v>17</v>
      </c>
      <c r="M123" s="5"/>
    </row>
    <row r="124" spans="1:13" ht="30" x14ac:dyDescent="0.25">
      <c r="A124" s="21">
        <v>117</v>
      </c>
      <c r="B124" s="36" t="s">
        <v>119</v>
      </c>
      <c r="C124" s="34" t="s">
        <v>140</v>
      </c>
      <c r="D124" s="35">
        <v>415</v>
      </c>
      <c r="E124" s="35">
        <v>57</v>
      </c>
      <c r="F124" s="24">
        <v>1442900</v>
      </c>
      <c r="G124" s="24">
        <v>1</v>
      </c>
      <c r="H124" s="25">
        <f t="shared" si="6"/>
        <v>1442900</v>
      </c>
      <c r="I124" s="26">
        <f t="shared" si="4"/>
        <v>3.5908933398017874E-3</v>
      </c>
      <c r="J124" s="27">
        <v>0.65</v>
      </c>
      <c r="K124" s="28">
        <f t="shared" si="5"/>
        <v>943066.3</v>
      </c>
      <c r="L124" s="29" t="s">
        <v>17</v>
      </c>
      <c r="M124" s="5"/>
    </row>
    <row r="125" spans="1:13" ht="45" x14ac:dyDescent="0.25">
      <c r="A125" s="21">
        <v>118</v>
      </c>
      <c r="B125" s="36" t="s">
        <v>119</v>
      </c>
      <c r="C125" s="34" t="s">
        <v>141</v>
      </c>
      <c r="D125" s="35">
        <v>192</v>
      </c>
      <c r="E125" s="35">
        <v>22</v>
      </c>
      <c r="F125" s="24">
        <v>1442900</v>
      </c>
      <c r="G125" s="24">
        <v>1</v>
      </c>
      <c r="H125" s="25">
        <f t="shared" si="6"/>
        <v>1442900</v>
      </c>
      <c r="I125" s="26">
        <f t="shared" si="4"/>
        <v>1.3859588329059533E-3</v>
      </c>
      <c r="J125" s="27">
        <v>0.57999999999999996</v>
      </c>
      <c r="K125" s="28">
        <f t="shared" si="5"/>
        <v>838881.79999999993</v>
      </c>
      <c r="L125" s="29" t="s">
        <v>17</v>
      </c>
      <c r="M125" s="5"/>
    </row>
    <row r="126" spans="1:13" ht="45" x14ac:dyDescent="0.25">
      <c r="A126" s="21">
        <v>119</v>
      </c>
      <c r="B126" s="36" t="s">
        <v>119</v>
      </c>
      <c r="C126" s="34" t="s">
        <v>142</v>
      </c>
      <c r="D126" s="35">
        <v>509</v>
      </c>
      <c r="E126" s="35">
        <v>82</v>
      </c>
      <c r="F126" s="24">
        <v>1442900</v>
      </c>
      <c r="G126" s="24">
        <v>1</v>
      </c>
      <c r="H126" s="25">
        <f t="shared" si="6"/>
        <v>1442900</v>
      </c>
      <c r="I126" s="26">
        <f t="shared" si="4"/>
        <v>5.1658465590130979E-3</v>
      </c>
      <c r="J126" s="27">
        <v>0.72</v>
      </c>
      <c r="K126" s="28">
        <f t="shared" si="5"/>
        <v>1046341.7999999999</v>
      </c>
      <c r="L126" s="29" t="s">
        <v>17</v>
      </c>
      <c r="M126" s="5"/>
    </row>
    <row r="127" spans="1:13" ht="45" x14ac:dyDescent="0.25">
      <c r="A127" s="21">
        <v>120</v>
      </c>
      <c r="B127" s="34" t="s">
        <v>143</v>
      </c>
      <c r="C127" s="34" t="s">
        <v>144</v>
      </c>
      <c r="D127" s="35">
        <v>191</v>
      </c>
      <c r="E127" s="35">
        <v>30</v>
      </c>
      <c r="F127" s="24">
        <v>1442900</v>
      </c>
      <c r="G127" s="24">
        <v>1</v>
      </c>
      <c r="H127" s="25">
        <f t="shared" si="6"/>
        <v>1442900</v>
      </c>
      <c r="I127" s="26">
        <f t="shared" si="4"/>
        <v>1.8899438630535727E-3</v>
      </c>
      <c r="J127" s="27">
        <v>0.57999999999999996</v>
      </c>
      <c r="K127" s="28">
        <f t="shared" si="5"/>
        <v>839608.99999999988</v>
      </c>
      <c r="L127" s="29" t="s">
        <v>17</v>
      </c>
      <c r="M127" s="5"/>
    </row>
    <row r="128" spans="1:13" ht="45" x14ac:dyDescent="0.25">
      <c r="A128" s="21">
        <v>121</v>
      </c>
      <c r="B128" s="34" t="s">
        <v>143</v>
      </c>
      <c r="C128" s="34" t="s">
        <v>145</v>
      </c>
      <c r="D128" s="35">
        <v>632</v>
      </c>
      <c r="E128" s="35">
        <v>36</v>
      </c>
      <c r="F128" s="24">
        <v>1442900</v>
      </c>
      <c r="G128" s="24">
        <v>1</v>
      </c>
      <c r="H128" s="25">
        <f t="shared" si="6"/>
        <v>1442900</v>
      </c>
      <c r="I128" s="26">
        <f t="shared" si="4"/>
        <v>2.2679326356642871E-3</v>
      </c>
      <c r="J128" s="27">
        <v>0.72</v>
      </c>
      <c r="K128" s="28">
        <f t="shared" si="5"/>
        <v>1042160.3999999999</v>
      </c>
      <c r="L128" s="29" t="s">
        <v>17</v>
      </c>
      <c r="M128" s="5"/>
    </row>
    <row r="129" spans="1:13" ht="45" x14ac:dyDescent="0.25">
      <c r="A129" s="21">
        <v>122</v>
      </c>
      <c r="B129" s="34" t="s">
        <v>146</v>
      </c>
      <c r="C129" s="34" t="s">
        <v>147</v>
      </c>
      <c r="D129" s="37">
        <v>359</v>
      </c>
      <c r="E129" s="37">
        <v>50</v>
      </c>
      <c r="F129" s="24">
        <v>1442900</v>
      </c>
      <c r="G129" s="24">
        <v>1</v>
      </c>
      <c r="H129" s="25">
        <f t="shared" si="6"/>
        <v>1442900</v>
      </c>
      <c r="I129" s="26">
        <f t="shared" si="4"/>
        <v>3.1499064384226212E-3</v>
      </c>
      <c r="J129" s="27">
        <v>0.72</v>
      </c>
      <c r="K129" s="28">
        <f t="shared" si="5"/>
        <v>1043433</v>
      </c>
      <c r="L129" s="29" t="s">
        <v>17</v>
      </c>
      <c r="M129" s="5"/>
    </row>
    <row r="130" spans="1:13" ht="30" x14ac:dyDescent="0.25">
      <c r="A130" s="21">
        <v>123</v>
      </c>
      <c r="B130" s="30" t="s">
        <v>148</v>
      </c>
      <c r="C130" s="34" t="s">
        <v>149</v>
      </c>
      <c r="D130" s="38">
        <v>588</v>
      </c>
      <c r="E130" s="38">
        <v>67</v>
      </c>
      <c r="F130" s="24">
        <v>1442900</v>
      </c>
      <c r="G130" s="24">
        <v>1</v>
      </c>
      <c r="H130" s="25">
        <f t="shared" si="6"/>
        <v>1442900</v>
      </c>
      <c r="I130" s="26">
        <f t="shared" si="4"/>
        <v>4.2208746274863115E-3</v>
      </c>
      <c r="J130" s="27">
        <v>0.72</v>
      </c>
      <c r="K130" s="28">
        <f t="shared" si="5"/>
        <v>1044978.2999999999</v>
      </c>
      <c r="L130" s="29" t="s">
        <v>17</v>
      </c>
      <c r="M130" s="5"/>
    </row>
    <row r="131" spans="1:13" ht="30" x14ac:dyDescent="0.25">
      <c r="A131" s="21">
        <v>124</v>
      </c>
      <c r="B131" s="30" t="s">
        <v>148</v>
      </c>
      <c r="C131" s="34" t="s">
        <v>150</v>
      </c>
      <c r="D131" s="38">
        <v>351</v>
      </c>
      <c r="E131" s="38">
        <v>38</v>
      </c>
      <c r="F131" s="24">
        <v>1442900</v>
      </c>
      <c r="G131" s="24">
        <v>1</v>
      </c>
      <c r="H131" s="25">
        <f t="shared" si="6"/>
        <v>1442900</v>
      </c>
      <c r="I131" s="26">
        <f t="shared" si="4"/>
        <v>2.3939288932011919E-3</v>
      </c>
      <c r="J131" s="27">
        <v>0.72</v>
      </c>
      <c r="K131" s="28">
        <f t="shared" si="5"/>
        <v>1042342.2</v>
      </c>
      <c r="L131" s="29" t="s">
        <v>17</v>
      </c>
      <c r="M131" s="5"/>
    </row>
    <row r="132" spans="1:13" ht="30" x14ac:dyDescent="0.25">
      <c r="A132" s="21">
        <v>125</v>
      </c>
      <c r="B132" s="30" t="s">
        <v>148</v>
      </c>
      <c r="C132" s="34" t="s">
        <v>151</v>
      </c>
      <c r="D132" s="38">
        <v>190</v>
      </c>
      <c r="E132" s="38">
        <v>22</v>
      </c>
      <c r="F132" s="24">
        <v>1442900</v>
      </c>
      <c r="G132" s="24">
        <v>1</v>
      </c>
      <c r="H132" s="25">
        <f t="shared" si="6"/>
        <v>1442900</v>
      </c>
      <c r="I132" s="26">
        <f t="shared" si="4"/>
        <v>1.3859588329059533E-3</v>
      </c>
      <c r="J132" s="27">
        <v>0.72</v>
      </c>
      <c r="K132" s="28">
        <f t="shared" si="5"/>
        <v>1040887.7999999999</v>
      </c>
      <c r="L132" s="29" t="s">
        <v>17</v>
      </c>
      <c r="M132" s="5"/>
    </row>
    <row r="133" spans="1:13" ht="30" x14ac:dyDescent="0.25">
      <c r="A133" s="21">
        <v>126</v>
      </c>
      <c r="B133" s="30" t="s">
        <v>148</v>
      </c>
      <c r="C133" s="34" t="s">
        <v>152</v>
      </c>
      <c r="D133" s="38">
        <v>192</v>
      </c>
      <c r="E133" s="38">
        <v>21</v>
      </c>
      <c r="F133" s="24">
        <v>1442900</v>
      </c>
      <c r="G133" s="24">
        <v>1</v>
      </c>
      <c r="H133" s="25">
        <f t="shared" si="6"/>
        <v>1442900</v>
      </c>
      <c r="I133" s="26">
        <f t="shared" si="4"/>
        <v>1.3229607041375007E-3</v>
      </c>
      <c r="J133" s="27">
        <v>0.72</v>
      </c>
      <c r="K133" s="28">
        <f t="shared" si="5"/>
        <v>1040796.9</v>
      </c>
      <c r="L133" s="29" t="s">
        <v>17</v>
      </c>
      <c r="M133" s="5"/>
    </row>
    <row r="134" spans="1:13" ht="30" x14ac:dyDescent="0.25">
      <c r="A134" s="21">
        <v>127</v>
      </c>
      <c r="B134" s="30" t="s">
        <v>148</v>
      </c>
      <c r="C134" s="34" t="s">
        <v>153</v>
      </c>
      <c r="D134" s="39">
        <v>217</v>
      </c>
      <c r="E134" s="39">
        <v>19</v>
      </c>
      <c r="F134" s="24">
        <v>1442900</v>
      </c>
      <c r="G134" s="24">
        <v>1</v>
      </c>
      <c r="H134" s="25">
        <f t="shared" si="6"/>
        <v>1442900</v>
      </c>
      <c r="I134" s="26">
        <f t="shared" si="4"/>
        <v>1.1969644466005959E-3</v>
      </c>
      <c r="J134" s="27">
        <v>0.72</v>
      </c>
      <c r="K134" s="28">
        <f t="shared" si="5"/>
        <v>1040615.0999999999</v>
      </c>
      <c r="L134" s="29" t="s">
        <v>17</v>
      </c>
      <c r="M134" s="5"/>
    </row>
    <row r="135" spans="1:13" ht="30" x14ac:dyDescent="0.25">
      <c r="A135" s="21">
        <v>128</v>
      </c>
      <c r="B135" s="30" t="s">
        <v>148</v>
      </c>
      <c r="C135" s="34" t="s">
        <v>154</v>
      </c>
      <c r="D135" s="38">
        <v>229</v>
      </c>
      <c r="E135" s="38">
        <v>18</v>
      </c>
      <c r="F135" s="24">
        <v>1442900</v>
      </c>
      <c r="G135" s="24">
        <v>1</v>
      </c>
      <c r="H135" s="25">
        <f t="shared" si="6"/>
        <v>1442900</v>
      </c>
      <c r="I135" s="26">
        <f t="shared" si="4"/>
        <v>1.1339663178321436E-3</v>
      </c>
      <c r="J135" s="27">
        <v>0.72</v>
      </c>
      <c r="K135" s="28">
        <f t="shared" si="5"/>
        <v>1040524.2</v>
      </c>
      <c r="L135" s="29" t="s">
        <v>17</v>
      </c>
      <c r="M135" s="5"/>
    </row>
    <row r="136" spans="1:13" ht="30" x14ac:dyDescent="0.25">
      <c r="A136" s="21">
        <v>129</v>
      </c>
      <c r="B136" s="30" t="s">
        <v>148</v>
      </c>
      <c r="C136" s="34" t="s">
        <v>155</v>
      </c>
      <c r="D136" s="38">
        <v>232</v>
      </c>
      <c r="E136" s="38">
        <v>39</v>
      </c>
      <c r="F136" s="24">
        <v>1442900</v>
      </c>
      <c r="G136" s="24">
        <v>1</v>
      </c>
      <c r="H136" s="25">
        <f t="shared" si="6"/>
        <v>1442900</v>
      </c>
      <c r="I136" s="26">
        <f t="shared" si="4"/>
        <v>2.4569270219696442E-3</v>
      </c>
      <c r="J136" s="27">
        <v>0.72</v>
      </c>
      <c r="K136" s="28">
        <f t="shared" si="5"/>
        <v>1042433.1</v>
      </c>
      <c r="L136" s="29" t="s">
        <v>17</v>
      </c>
      <c r="M136" s="5"/>
    </row>
    <row r="137" spans="1:13" ht="45" x14ac:dyDescent="0.25">
      <c r="A137" s="21">
        <v>130</v>
      </c>
      <c r="B137" s="34" t="s">
        <v>156</v>
      </c>
      <c r="C137" s="34" t="s">
        <v>157</v>
      </c>
      <c r="D137" s="35">
        <v>589</v>
      </c>
      <c r="E137" s="35">
        <v>52</v>
      </c>
      <c r="F137" s="24">
        <v>1442900</v>
      </c>
      <c r="G137" s="24">
        <v>1</v>
      </c>
      <c r="H137" s="25">
        <f t="shared" si="6"/>
        <v>1442900</v>
      </c>
      <c r="I137" s="26">
        <f t="shared" ref="I137:I200" si="7">(E137*15*6.06)/(F137*G137)</f>
        <v>3.2759026959595255E-3</v>
      </c>
      <c r="J137" s="27">
        <v>0.93</v>
      </c>
      <c r="K137" s="28">
        <f t="shared" ref="K137:K200" si="8">H137*(J137+I137)</f>
        <v>1346623.8</v>
      </c>
      <c r="L137" s="29" t="s">
        <v>17</v>
      </c>
      <c r="M137" s="5"/>
    </row>
    <row r="138" spans="1:13" ht="45" x14ac:dyDescent="0.25">
      <c r="A138" s="21">
        <v>131</v>
      </c>
      <c r="B138" s="34" t="s">
        <v>156</v>
      </c>
      <c r="C138" s="34" t="s">
        <v>158</v>
      </c>
      <c r="D138" s="35">
        <v>180</v>
      </c>
      <c r="E138" s="35">
        <v>12</v>
      </c>
      <c r="F138" s="24">
        <v>1442900</v>
      </c>
      <c r="G138" s="24">
        <v>1</v>
      </c>
      <c r="H138" s="25">
        <f t="shared" si="6"/>
        <v>1442900</v>
      </c>
      <c r="I138" s="26">
        <f t="shared" si="7"/>
        <v>7.55977545221429E-4</v>
      </c>
      <c r="J138" s="27">
        <v>0.65</v>
      </c>
      <c r="K138" s="28">
        <f t="shared" si="8"/>
        <v>938975.79999999993</v>
      </c>
      <c r="L138" s="29" t="s">
        <v>17</v>
      </c>
      <c r="M138" s="5"/>
    </row>
    <row r="139" spans="1:13" ht="30" x14ac:dyDescent="0.25">
      <c r="A139" s="21">
        <v>132</v>
      </c>
      <c r="B139" s="34" t="s">
        <v>156</v>
      </c>
      <c r="C139" s="34" t="s">
        <v>159</v>
      </c>
      <c r="D139" s="35">
        <v>361</v>
      </c>
      <c r="E139" s="35">
        <v>38</v>
      </c>
      <c r="F139" s="24">
        <v>1442900</v>
      </c>
      <c r="G139" s="24">
        <v>1</v>
      </c>
      <c r="H139" s="25">
        <f t="shared" si="6"/>
        <v>1442900</v>
      </c>
      <c r="I139" s="26">
        <f t="shared" si="7"/>
        <v>2.3939288932011919E-3</v>
      </c>
      <c r="J139" s="27">
        <v>0.65</v>
      </c>
      <c r="K139" s="28">
        <f t="shared" si="8"/>
        <v>941339.20000000007</v>
      </c>
      <c r="L139" s="29" t="s">
        <v>17</v>
      </c>
      <c r="M139" s="5"/>
    </row>
    <row r="140" spans="1:13" ht="30" x14ac:dyDescent="0.25">
      <c r="A140" s="21">
        <v>133</v>
      </c>
      <c r="B140" s="34" t="s">
        <v>156</v>
      </c>
      <c r="C140" s="34" t="s">
        <v>160</v>
      </c>
      <c r="D140" s="35">
        <v>153</v>
      </c>
      <c r="E140" s="35">
        <v>19</v>
      </c>
      <c r="F140" s="24">
        <v>1442900</v>
      </c>
      <c r="G140" s="24">
        <v>1</v>
      </c>
      <c r="H140" s="25">
        <f t="shared" si="6"/>
        <v>1442900</v>
      </c>
      <c r="I140" s="26">
        <f t="shared" si="7"/>
        <v>1.1969644466005959E-3</v>
      </c>
      <c r="J140" s="27">
        <v>0.65</v>
      </c>
      <c r="K140" s="28">
        <f t="shared" si="8"/>
        <v>939612.1</v>
      </c>
      <c r="L140" s="29" t="s">
        <v>17</v>
      </c>
      <c r="M140" s="5"/>
    </row>
    <row r="141" spans="1:13" ht="45" x14ac:dyDescent="0.25">
      <c r="A141" s="21">
        <v>134</v>
      </c>
      <c r="B141" s="34" t="s">
        <v>156</v>
      </c>
      <c r="C141" s="34" t="s">
        <v>161</v>
      </c>
      <c r="D141" s="35">
        <v>341</v>
      </c>
      <c r="E141" s="35">
        <v>58</v>
      </c>
      <c r="F141" s="24">
        <v>1442900</v>
      </c>
      <c r="G141" s="24">
        <v>1</v>
      </c>
      <c r="H141" s="25">
        <f t="shared" si="6"/>
        <v>1442900</v>
      </c>
      <c r="I141" s="26">
        <f t="shared" si="7"/>
        <v>3.6538914685702402E-3</v>
      </c>
      <c r="J141" s="27">
        <v>0.65</v>
      </c>
      <c r="K141" s="28">
        <f t="shared" si="8"/>
        <v>943157.2</v>
      </c>
      <c r="L141" s="29" t="s">
        <v>17</v>
      </c>
      <c r="M141" s="5"/>
    </row>
    <row r="142" spans="1:13" ht="45" x14ac:dyDescent="0.25">
      <c r="A142" s="21">
        <v>135</v>
      </c>
      <c r="B142" s="34" t="s">
        <v>156</v>
      </c>
      <c r="C142" s="34" t="s">
        <v>162</v>
      </c>
      <c r="D142" s="35">
        <v>243</v>
      </c>
      <c r="E142" s="35">
        <v>29</v>
      </c>
      <c r="F142" s="24">
        <v>1442900</v>
      </c>
      <c r="G142" s="24">
        <v>1</v>
      </c>
      <c r="H142" s="25">
        <f t="shared" ref="H142:H205" si="9">F142*L$4*G142</f>
        <v>1442900</v>
      </c>
      <c r="I142" s="26">
        <f t="shared" si="7"/>
        <v>1.8269457342851201E-3</v>
      </c>
      <c r="J142" s="27">
        <v>0.65</v>
      </c>
      <c r="K142" s="28">
        <f t="shared" si="8"/>
        <v>940521.1</v>
      </c>
      <c r="L142" s="29" t="s">
        <v>17</v>
      </c>
      <c r="M142" s="5"/>
    </row>
    <row r="143" spans="1:13" ht="45" x14ac:dyDescent="0.25">
      <c r="A143" s="21">
        <v>136</v>
      </c>
      <c r="B143" s="34" t="s">
        <v>156</v>
      </c>
      <c r="C143" s="34" t="s">
        <v>163</v>
      </c>
      <c r="D143" s="35">
        <v>104</v>
      </c>
      <c r="E143" s="35">
        <v>12</v>
      </c>
      <c r="F143" s="24">
        <v>1442900</v>
      </c>
      <c r="G143" s="24">
        <v>1</v>
      </c>
      <c r="H143" s="25">
        <f t="shared" si="9"/>
        <v>1442900</v>
      </c>
      <c r="I143" s="26">
        <f t="shared" si="7"/>
        <v>7.55977545221429E-4</v>
      </c>
      <c r="J143" s="27">
        <v>0.65</v>
      </c>
      <c r="K143" s="28">
        <f t="shared" si="8"/>
        <v>938975.79999999993</v>
      </c>
      <c r="L143" s="29" t="s">
        <v>17</v>
      </c>
      <c r="M143" s="5"/>
    </row>
    <row r="144" spans="1:13" ht="45" x14ac:dyDescent="0.25">
      <c r="A144" s="21">
        <v>137</v>
      </c>
      <c r="B144" s="34" t="s">
        <v>164</v>
      </c>
      <c r="C144" s="34" t="s">
        <v>165</v>
      </c>
      <c r="D144" s="35">
        <v>481</v>
      </c>
      <c r="E144" s="35">
        <v>100</v>
      </c>
      <c r="F144" s="24">
        <v>1442900</v>
      </c>
      <c r="G144" s="24">
        <v>1</v>
      </c>
      <c r="H144" s="25">
        <f t="shared" si="9"/>
        <v>1442900</v>
      </c>
      <c r="I144" s="26">
        <f t="shared" si="7"/>
        <v>6.2998128768452424E-3</v>
      </c>
      <c r="J144" s="27">
        <v>0.57999999999999996</v>
      </c>
      <c r="K144" s="28">
        <f t="shared" si="8"/>
        <v>845971.99999999988</v>
      </c>
      <c r="L144" s="29" t="s">
        <v>17</v>
      </c>
      <c r="M144" s="5"/>
    </row>
    <row r="145" spans="1:13" ht="45" x14ac:dyDescent="0.25">
      <c r="A145" s="21">
        <v>138</v>
      </c>
      <c r="B145" s="34" t="s">
        <v>164</v>
      </c>
      <c r="C145" s="34" t="s">
        <v>166</v>
      </c>
      <c r="D145" s="35">
        <v>805</v>
      </c>
      <c r="E145" s="35">
        <v>143</v>
      </c>
      <c r="F145" s="24">
        <v>1442900</v>
      </c>
      <c r="G145" s="24">
        <v>1</v>
      </c>
      <c r="H145" s="25">
        <f t="shared" si="9"/>
        <v>1442900</v>
      </c>
      <c r="I145" s="26">
        <f t="shared" si="7"/>
        <v>9.0087324138886961E-3</v>
      </c>
      <c r="J145" s="24">
        <v>1</v>
      </c>
      <c r="K145" s="28">
        <f t="shared" si="8"/>
        <v>1455898.7000000002</v>
      </c>
      <c r="L145" s="29" t="s">
        <v>59</v>
      </c>
      <c r="M145" s="5"/>
    </row>
    <row r="146" spans="1:13" ht="30" x14ac:dyDescent="0.25">
      <c r="A146" s="21">
        <v>139</v>
      </c>
      <c r="B146" s="34" t="s">
        <v>164</v>
      </c>
      <c r="C146" s="34" t="s">
        <v>167</v>
      </c>
      <c r="D146" s="35">
        <v>219</v>
      </c>
      <c r="E146" s="35">
        <v>43</v>
      </c>
      <c r="F146" s="24">
        <v>1442900</v>
      </c>
      <c r="G146" s="24">
        <v>1</v>
      </c>
      <c r="H146" s="25">
        <f t="shared" si="9"/>
        <v>1442900</v>
      </c>
      <c r="I146" s="26">
        <f t="shared" si="7"/>
        <v>2.7089195370434541E-3</v>
      </c>
      <c r="J146" s="27">
        <v>0.3</v>
      </c>
      <c r="K146" s="28">
        <f t="shared" si="8"/>
        <v>436778.69999999995</v>
      </c>
      <c r="L146" s="29" t="s">
        <v>17</v>
      </c>
      <c r="M146" s="5"/>
    </row>
    <row r="147" spans="1:13" ht="45" x14ac:dyDescent="0.25">
      <c r="A147" s="21">
        <v>140</v>
      </c>
      <c r="B147" s="34" t="s">
        <v>164</v>
      </c>
      <c r="C147" s="34" t="s">
        <v>168</v>
      </c>
      <c r="D147" s="35">
        <v>847</v>
      </c>
      <c r="E147" s="35">
        <v>198</v>
      </c>
      <c r="F147" s="24">
        <v>1442900</v>
      </c>
      <c r="G147" s="24">
        <v>1</v>
      </c>
      <c r="H147" s="25">
        <f t="shared" si="9"/>
        <v>1442900</v>
      </c>
      <c r="I147" s="26">
        <f t="shared" si="7"/>
        <v>1.2473629496153578E-2</v>
      </c>
      <c r="J147" s="27">
        <v>0.86</v>
      </c>
      <c r="K147" s="28">
        <f t="shared" si="8"/>
        <v>1258892.2</v>
      </c>
      <c r="L147" s="29" t="s">
        <v>17</v>
      </c>
      <c r="M147" s="5"/>
    </row>
    <row r="148" spans="1:13" ht="30" x14ac:dyDescent="0.25">
      <c r="A148" s="21">
        <v>141</v>
      </c>
      <c r="B148" s="34" t="s">
        <v>164</v>
      </c>
      <c r="C148" s="34" t="s">
        <v>169</v>
      </c>
      <c r="D148" s="35">
        <v>249</v>
      </c>
      <c r="E148" s="35">
        <v>47</v>
      </c>
      <c r="F148" s="24">
        <v>1442900</v>
      </c>
      <c r="G148" s="24">
        <v>1</v>
      </c>
      <c r="H148" s="25">
        <f t="shared" si="9"/>
        <v>1442900</v>
      </c>
      <c r="I148" s="26">
        <f t="shared" si="7"/>
        <v>2.9609120521172632E-3</v>
      </c>
      <c r="J148" s="27">
        <v>0.3</v>
      </c>
      <c r="K148" s="28">
        <f t="shared" si="8"/>
        <v>437142.29999999993</v>
      </c>
      <c r="L148" s="29" t="s">
        <v>17</v>
      </c>
      <c r="M148" s="5"/>
    </row>
    <row r="149" spans="1:13" ht="45" x14ac:dyDescent="0.25">
      <c r="A149" s="21">
        <v>142</v>
      </c>
      <c r="B149" s="34" t="s">
        <v>170</v>
      </c>
      <c r="C149" s="34" t="s">
        <v>171</v>
      </c>
      <c r="D149" s="35">
        <v>772</v>
      </c>
      <c r="E149" s="35">
        <v>122</v>
      </c>
      <c r="F149" s="24">
        <v>1442900</v>
      </c>
      <c r="G149" s="24">
        <v>1</v>
      </c>
      <c r="H149" s="25">
        <f t="shared" si="9"/>
        <v>1442900</v>
      </c>
      <c r="I149" s="26">
        <f t="shared" si="7"/>
        <v>7.6857717097511954E-3</v>
      </c>
      <c r="J149" s="24">
        <v>1</v>
      </c>
      <c r="K149" s="28">
        <f t="shared" si="8"/>
        <v>1453989.8</v>
      </c>
      <c r="L149" s="29" t="s">
        <v>59</v>
      </c>
      <c r="M149" s="5"/>
    </row>
    <row r="150" spans="1:13" ht="45" x14ac:dyDescent="0.25">
      <c r="A150" s="21">
        <v>143</v>
      </c>
      <c r="B150" s="34" t="s">
        <v>170</v>
      </c>
      <c r="C150" s="34" t="s">
        <v>172</v>
      </c>
      <c r="D150" s="37">
        <v>361</v>
      </c>
      <c r="E150" s="37">
        <v>37</v>
      </c>
      <c r="F150" s="24">
        <v>1442900</v>
      </c>
      <c r="G150" s="24">
        <v>1</v>
      </c>
      <c r="H150" s="25">
        <f t="shared" si="9"/>
        <v>1442900</v>
      </c>
      <c r="I150" s="26">
        <f t="shared" si="7"/>
        <v>2.3309307644327395E-3</v>
      </c>
      <c r="J150" s="27">
        <v>0.72</v>
      </c>
      <c r="K150" s="28">
        <f t="shared" si="8"/>
        <v>1042251.2999999999</v>
      </c>
      <c r="L150" s="29" t="s">
        <v>17</v>
      </c>
      <c r="M150" s="5"/>
    </row>
    <row r="151" spans="1:13" ht="45" x14ac:dyDescent="0.25">
      <c r="A151" s="21">
        <v>144</v>
      </c>
      <c r="B151" s="34" t="s">
        <v>170</v>
      </c>
      <c r="C151" s="34" t="s">
        <v>173</v>
      </c>
      <c r="D151" s="37">
        <v>257</v>
      </c>
      <c r="E151" s="37">
        <v>37</v>
      </c>
      <c r="F151" s="24">
        <v>1442900</v>
      </c>
      <c r="G151" s="24">
        <v>1</v>
      </c>
      <c r="H151" s="25">
        <f t="shared" si="9"/>
        <v>1442900</v>
      </c>
      <c r="I151" s="26">
        <f t="shared" si="7"/>
        <v>2.3309307644327395E-3</v>
      </c>
      <c r="J151" s="27">
        <v>0.72</v>
      </c>
      <c r="K151" s="28">
        <f t="shared" si="8"/>
        <v>1042251.2999999999</v>
      </c>
      <c r="L151" s="29" t="s">
        <v>17</v>
      </c>
      <c r="M151" s="5"/>
    </row>
    <row r="152" spans="1:13" ht="45" x14ac:dyDescent="0.25">
      <c r="A152" s="21">
        <v>145</v>
      </c>
      <c r="B152" s="34" t="s">
        <v>170</v>
      </c>
      <c r="C152" s="34" t="s">
        <v>174</v>
      </c>
      <c r="D152" s="37">
        <v>125</v>
      </c>
      <c r="E152" s="37">
        <v>31</v>
      </c>
      <c r="F152" s="24">
        <v>1442900</v>
      </c>
      <c r="G152" s="24">
        <v>1</v>
      </c>
      <c r="H152" s="25">
        <f t="shared" si="9"/>
        <v>1442900</v>
      </c>
      <c r="I152" s="26">
        <f t="shared" si="7"/>
        <v>1.9529419918220248E-3</v>
      </c>
      <c r="J152" s="27">
        <v>0.72</v>
      </c>
      <c r="K152" s="28">
        <f t="shared" si="8"/>
        <v>1041705.9</v>
      </c>
      <c r="L152" s="29" t="s">
        <v>17</v>
      </c>
      <c r="M152" s="5"/>
    </row>
    <row r="153" spans="1:13" ht="45" x14ac:dyDescent="0.25">
      <c r="A153" s="21">
        <v>146</v>
      </c>
      <c r="B153" s="34" t="s">
        <v>170</v>
      </c>
      <c r="C153" s="34" t="s">
        <v>175</v>
      </c>
      <c r="D153" s="35">
        <v>327</v>
      </c>
      <c r="E153" s="35">
        <v>35</v>
      </c>
      <c r="F153" s="24">
        <v>1442900</v>
      </c>
      <c r="G153" s="24">
        <v>1</v>
      </c>
      <c r="H153" s="25">
        <f t="shared" si="9"/>
        <v>1442900</v>
      </c>
      <c r="I153" s="26">
        <f t="shared" si="7"/>
        <v>2.2049345068958347E-3</v>
      </c>
      <c r="J153" s="27">
        <v>0.72</v>
      </c>
      <c r="K153" s="28">
        <f t="shared" si="8"/>
        <v>1042069.5</v>
      </c>
      <c r="L153" s="29" t="s">
        <v>17</v>
      </c>
      <c r="M153" s="5"/>
    </row>
    <row r="154" spans="1:13" ht="45" x14ac:dyDescent="0.25">
      <c r="A154" s="21">
        <v>147</v>
      </c>
      <c r="B154" s="34" t="s">
        <v>170</v>
      </c>
      <c r="C154" s="34" t="s">
        <v>176</v>
      </c>
      <c r="D154" s="35">
        <v>153</v>
      </c>
      <c r="E154" s="35">
        <v>9</v>
      </c>
      <c r="F154" s="24">
        <v>1442900</v>
      </c>
      <c r="G154" s="24">
        <v>1</v>
      </c>
      <c r="H154" s="25">
        <f t="shared" si="9"/>
        <v>1442900</v>
      </c>
      <c r="I154" s="26">
        <f t="shared" si="7"/>
        <v>5.6698315891607178E-4</v>
      </c>
      <c r="J154" s="27">
        <v>0.57999999999999996</v>
      </c>
      <c r="K154" s="28">
        <f t="shared" si="8"/>
        <v>837700.1</v>
      </c>
      <c r="L154" s="29" t="s">
        <v>17</v>
      </c>
      <c r="M154" s="5"/>
    </row>
    <row r="155" spans="1:13" ht="45" x14ac:dyDescent="0.25">
      <c r="A155" s="21">
        <v>148</v>
      </c>
      <c r="B155" s="34" t="s">
        <v>170</v>
      </c>
      <c r="C155" s="34" t="s">
        <v>177</v>
      </c>
      <c r="D155" s="35">
        <v>452</v>
      </c>
      <c r="E155" s="35">
        <v>82</v>
      </c>
      <c r="F155" s="24">
        <v>1442900</v>
      </c>
      <c r="G155" s="24">
        <v>1</v>
      </c>
      <c r="H155" s="25">
        <f t="shared" si="9"/>
        <v>1442900</v>
      </c>
      <c r="I155" s="26">
        <f t="shared" si="7"/>
        <v>5.1658465590130979E-3</v>
      </c>
      <c r="J155" s="27">
        <v>0.72</v>
      </c>
      <c r="K155" s="28">
        <f t="shared" si="8"/>
        <v>1046341.7999999999</v>
      </c>
      <c r="L155" s="29" t="s">
        <v>17</v>
      </c>
      <c r="M155" s="5"/>
    </row>
    <row r="156" spans="1:13" ht="45" x14ac:dyDescent="0.25">
      <c r="A156" s="21">
        <v>149</v>
      </c>
      <c r="B156" s="34" t="s">
        <v>170</v>
      </c>
      <c r="C156" s="34" t="s">
        <v>178</v>
      </c>
      <c r="D156" s="35">
        <v>194</v>
      </c>
      <c r="E156" s="35">
        <v>45</v>
      </c>
      <c r="F156" s="24">
        <v>1442900</v>
      </c>
      <c r="G156" s="24">
        <v>1</v>
      </c>
      <c r="H156" s="25">
        <f t="shared" si="9"/>
        <v>1442900</v>
      </c>
      <c r="I156" s="26">
        <f t="shared" si="7"/>
        <v>2.8349157945803589E-3</v>
      </c>
      <c r="J156" s="27">
        <v>0.72</v>
      </c>
      <c r="K156" s="28">
        <f t="shared" si="8"/>
        <v>1042978.5</v>
      </c>
      <c r="L156" s="29" t="s">
        <v>17</v>
      </c>
      <c r="M156" s="5"/>
    </row>
    <row r="157" spans="1:13" ht="45" x14ac:dyDescent="0.25">
      <c r="A157" s="21">
        <v>150</v>
      </c>
      <c r="B157" s="34" t="s">
        <v>170</v>
      </c>
      <c r="C157" s="34" t="s">
        <v>179</v>
      </c>
      <c r="D157" s="35">
        <v>260</v>
      </c>
      <c r="E157" s="35">
        <v>54</v>
      </c>
      <c r="F157" s="24">
        <v>1442900</v>
      </c>
      <c r="G157" s="24">
        <v>1</v>
      </c>
      <c r="H157" s="25">
        <f t="shared" si="9"/>
        <v>1442900</v>
      </c>
      <c r="I157" s="26">
        <f t="shared" si="7"/>
        <v>3.4018989534964302E-3</v>
      </c>
      <c r="J157" s="27">
        <v>0.72</v>
      </c>
      <c r="K157" s="28">
        <f t="shared" si="8"/>
        <v>1043796.6</v>
      </c>
      <c r="L157" s="29" t="s">
        <v>17</v>
      </c>
      <c r="M157" s="5"/>
    </row>
    <row r="158" spans="1:13" ht="45" x14ac:dyDescent="0.25">
      <c r="A158" s="21">
        <v>151</v>
      </c>
      <c r="B158" s="34" t="s">
        <v>170</v>
      </c>
      <c r="C158" s="34" t="s">
        <v>180</v>
      </c>
      <c r="D158" s="35">
        <v>166</v>
      </c>
      <c r="E158" s="35">
        <v>30</v>
      </c>
      <c r="F158" s="24">
        <v>1442900</v>
      </c>
      <c r="G158" s="24">
        <v>1</v>
      </c>
      <c r="H158" s="25">
        <f t="shared" si="9"/>
        <v>1442900</v>
      </c>
      <c r="I158" s="26">
        <f t="shared" si="7"/>
        <v>1.8899438630535727E-3</v>
      </c>
      <c r="J158" s="27">
        <v>0.72</v>
      </c>
      <c r="K158" s="28">
        <f t="shared" si="8"/>
        <v>1041614.9999999999</v>
      </c>
      <c r="L158" s="29" t="s">
        <v>17</v>
      </c>
      <c r="M158" s="5"/>
    </row>
    <row r="159" spans="1:13" ht="45" x14ac:dyDescent="0.25">
      <c r="A159" s="21">
        <v>152</v>
      </c>
      <c r="B159" s="34" t="s">
        <v>170</v>
      </c>
      <c r="C159" s="34" t="s">
        <v>181</v>
      </c>
      <c r="D159" s="35">
        <v>110</v>
      </c>
      <c r="E159" s="35">
        <v>47</v>
      </c>
      <c r="F159" s="24">
        <v>1442900</v>
      </c>
      <c r="G159" s="24">
        <v>1</v>
      </c>
      <c r="H159" s="25">
        <f t="shared" si="9"/>
        <v>1442900</v>
      </c>
      <c r="I159" s="26">
        <f t="shared" si="7"/>
        <v>2.9609120521172632E-3</v>
      </c>
      <c r="J159" s="27">
        <v>0.57999999999999996</v>
      </c>
      <c r="K159" s="28">
        <f t="shared" si="8"/>
        <v>841154.29999999993</v>
      </c>
      <c r="L159" s="29" t="s">
        <v>17</v>
      </c>
      <c r="M159" s="5"/>
    </row>
    <row r="160" spans="1:13" ht="45" x14ac:dyDescent="0.25">
      <c r="A160" s="21">
        <v>153</v>
      </c>
      <c r="B160" s="34" t="s">
        <v>170</v>
      </c>
      <c r="C160" s="34" t="s">
        <v>182</v>
      </c>
      <c r="D160" s="35">
        <v>286</v>
      </c>
      <c r="E160" s="35">
        <v>18</v>
      </c>
      <c r="F160" s="24">
        <v>1442900</v>
      </c>
      <c r="G160" s="24">
        <v>1</v>
      </c>
      <c r="H160" s="25">
        <f t="shared" si="9"/>
        <v>1442900</v>
      </c>
      <c r="I160" s="26">
        <f t="shared" si="7"/>
        <v>1.1339663178321436E-3</v>
      </c>
      <c r="J160" s="27">
        <v>0.57999999999999996</v>
      </c>
      <c r="K160" s="28">
        <f t="shared" si="8"/>
        <v>838518.2</v>
      </c>
      <c r="L160" s="29" t="s">
        <v>17</v>
      </c>
      <c r="M160" s="5"/>
    </row>
    <row r="161" spans="1:13" ht="45" x14ac:dyDescent="0.25">
      <c r="A161" s="21">
        <v>154</v>
      </c>
      <c r="B161" s="34" t="s">
        <v>170</v>
      </c>
      <c r="C161" s="34" t="s">
        <v>183</v>
      </c>
      <c r="D161" s="35">
        <v>239</v>
      </c>
      <c r="E161" s="35">
        <v>30</v>
      </c>
      <c r="F161" s="24">
        <v>1442900</v>
      </c>
      <c r="G161" s="24">
        <v>1</v>
      </c>
      <c r="H161" s="25">
        <f t="shared" si="9"/>
        <v>1442900</v>
      </c>
      <c r="I161" s="26">
        <f t="shared" si="7"/>
        <v>1.8899438630535727E-3</v>
      </c>
      <c r="J161" s="27">
        <v>0.57999999999999996</v>
      </c>
      <c r="K161" s="28">
        <f t="shared" si="8"/>
        <v>839608.99999999988</v>
      </c>
      <c r="L161" s="29" t="s">
        <v>17</v>
      </c>
      <c r="M161" s="5"/>
    </row>
    <row r="162" spans="1:13" ht="45" x14ac:dyDescent="0.25">
      <c r="A162" s="21">
        <v>155</v>
      </c>
      <c r="B162" s="34" t="s">
        <v>170</v>
      </c>
      <c r="C162" s="34" t="s">
        <v>184</v>
      </c>
      <c r="D162" s="35">
        <v>413</v>
      </c>
      <c r="E162" s="35">
        <v>64</v>
      </c>
      <c r="F162" s="24">
        <v>1442900</v>
      </c>
      <c r="G162" s="24">
        <v>1</v>
      </c>
      <c r="H162" s="25">
        <f t="shared" si="9"/>
        <v>1442900</v>
      </c>
      <c r="I162" s="26">
        <f t="shared" si="7"/>
        <v>4.0318802411809544E-3</v>
      </c>
      <c r="J162" s="27">
        <v>0.72</v>
      </c>
      <c r="K162" s="28">
        <f t="shared" si="8"/>
        <v>1044705.6</v>
      </c>
      <c r="L162" s="29" t="s">
        <v>17</v>
      </c>
      <c r="M162" s="5"/>
    </row>
    <row r="163" spans="1:13" ht="45" x14ac:dyDescent="0.25">
      <c r="A163" s="21">
        <v>156</v>
      </c>
      <c r="B163" s="34" t="s">
        <v>170</v>
      </c>
      <c r="C163" s="34" t="s">
        <v>185</v>
      </c>
      <c r="D163" s="35">
        <v>368</v>
      </c>
      <c r="E163" s="35">
        <v>44</v>
      </c>
      <c r="F163" s="24">
        <v>1442900</v>
      </c>
      <c r="G163" s="24">
        <v>1</v>
      </c>
      <c r="H163" s="25">
        <f t="shared" si="9"/>
        <v>1442900</v>
      </c>
      <c r="I163" s="26">
        <f t="shared" si="7"/>
        <v>2.7719176658119065E-3</v>
      </c>
      <c r="J163" s="27">
        <v>0.57999999999999996</v>
      </c>
      <c r="K163" s="28">
        <f t="shared" si="8"/>
        <v>840881.59999999986</v>
      </c>
      <c r="L163" s="29" t="s">
        <v>17</v>
      </c>
      <c r="M163" s="5"/>
    </row>
    <row r="164" spans="1:13" ht="45" x14ac:dyDescent="0.25">
      <c r="A164" s="21">
        <v>157</v>
      </c>
      <c r="B164" s="34" t="s">
        <v>170</v>
      </c>
      <c r="C164" s="34" t="s">
        <v>186</v>
      </c>
      <c r="D164" s="35">
        <v>493</v>
      </c>
      <c r="E164" s="35">
        <v>69</v>
      </c>
      <c r="F164" s="24">
        <v>1442900</v>
      </c>
      <c r="G164" s="24">
        <v>1</v>
      </c>
      <c r="H164" s="25">
        <f t="shared" si="9"/>
        <v>1442900</v>
      </c>
      <c r="I164" s="26">
        <f t="shared" si="7"/>
        <v>4.3468708850232171E-3</v>
      </c>
      <c r="J164" s="27">
        <v>0.57999999999999996</v>
      </c>
      <c r="K164" s="28">
        <f t="shared" si="8"/>
        <v>843154.09999999986</v>
      </c>
      <c r="L164" s="29" t="s">
        <v>17</v>
      </c>
      <c r="M164" s="5"/>
    </row>
    <row r="165" spans="1:13" ht="45" x14ac:dyDescent="0.25">
      <c r="A165" s="21">
        <v>158</v>
      </c>
      <c r="B165" s="34" t="s">
        <v>170</v>
      </c>
      <c r="C165" s="34" t="s">
        <v>187</v>
      </c>
      <c r="D165" s="35">
        <v>260</v>
      </c>
      <c r="E165" s="35">
        <v>38</v>
      </c>
      <c r="F165" s="24">
        <v>1442900</v>
      </c>
      <c r="G165" s="24">
        <v>1</v>
      </c>
      <c r="H165" s="25">
        <f t="shared" si="9"/>
        <v>1442900</v>
      </c>
      <c r="I165" s="26">
        <f t="shared" si="7"/>
        <v>2.3939288932011919E-3</v>
      </c>
      <c r="J165" s="27">
        <v>0.72</v>
      </c>
      <c r="K165" s="28">
        <f t="shared" si="8"/>
        <v>1042342.2</v>
      </c>
      <c r="L165" s="29" t="s">
        <v>17</v>
      </c>
      <c r="M165" s="5"/>
    </row>
    <row r="166" spans="1:13" ht="45" x14ac:dyDescent="0.25">
      <c r="A166" s="21">
        <v>159</v>
      </c>
      <c r="B166" s="34" t="s">
        <v>170</v>
      </c>
      <c r="C166" s="34" t="s">
        <v>188</v>
      </c>
      <c r="D166" s="35">
        <v>122</v>
      </c>
      <c r="E166" s="35">
        <v>18</v>
      </c>
      <c r="F166" s="24">
        <v>1442900</v>
      </c>
      <c r="G166" s="24">
        <v>1</v>
      </c>
      <c r="H166" s="25">
        <f t="shared" si="9"/>
        <v>1442900</v>
      </c>
      <c r="I166" s="26">
        <f t="shared" si="7"/>
        <v>1.1339663178321436E-3</v>
      </c>
      <c r="J166" s="27">
        <v>0.44</v>
      </c>
      <c r="K166" s="28">
        <f t="shared" si="8"/>
        <v>636512.19999999995</v>
      </c>
      <c r="L166" s="29" t="s">
        <v>17</v>
      </c>
      <c r="M166" s="5"/>
    </row>
    <row r="167" spans="1:13" ht="45" x14ac:dyDescent="0.25">
      <c r="A167" s="21">
        <v>160</v>
      </c>
      <c r="B167" s="34" t="s">
        <v>170</v>
      </c>
      <c r="C167" s="34" t="s">
        <v>189</v>
      </c>
      <c r="D167" s="35">
        <v>220</v>
      </c>
      <c r="E167" s="35">
        <v>22</v>
      </c>
      <c r="F167" s="24">
        <v>1442900</v>
      </c>
      <c r="G167" s="24">
        <v>1</v>
      </c>
      <c r="H167" s="25">
        <f t="shared" si="9"/>
        <v>1442900</v>
      </c>
      <c r="I167" s="26">
        <f t="shared" si="7"/>
        <v>1.3859588329059533E-3</v>
      </c>
      <c r="J167" s="27">
        <v>0.72</v>
      </c>
      <c r="K167" s="28">
        <f t="shared" si="8"/>
        <v>1040887.7999999999</v>
      </c>
      <c r="L167" s="29" t="s">
        <v>17</v>
      </c>
      <c r="M167" s="5"/>
    </row>
    <row r="168" spans="1:13" ht="45" x14ac:dyDescent="0.25">
      <c r="A168" s="21">
        <v>161</v>
      </c>
      <c r="B168" s="34" t="s">
        <v>170</v>
      </c>
      <c r="C168" s="34" t="s">
        <v>190</v>
      </c>
      <c r="D168" s="35">
        <v>383</v>
      </c>
      <c r="E168" s="35">
        <v>51</v>
      </c>
      <c r="F168" s="24">
        <v>1442900</v>
      </c>
      <c r="G168" s="24">
        <v>1</v>
      </c>
      <c r="H168" s="25">
        <f t="shared" si="9"/>
        <v>1442900</v>
      </c>
      <c r="I168" s="26">
        <f t="shared" si="7"/>
        <v>3.2129045671910731E-3</v>
      </c>
      <c r="J168" s="27">
        <v>0.72</v>
      </c>
      <c r="K168" s="28">
        <f t="shared" si="8"/>
        <v>1043523.8999999999</v>
      </c>
      <c r="L168" s="29" t="s">
        <v>17</v>
      </c>
      <c r="M168" s="5"/>
    </row>
    <row r="169" spans="1:13" ht="45" x14ac:dyDescent="0.25">
      <c r="A169" s="21">
        <v>162</v>
      </c>
      <c r="B169" s="34" t="s">
        <v>170</v>
      </c>
      <c r="C169" s="34" t="s">
        <v>191</v>
      </c>
      <c r="D169" s="35">
        <v>825</v>
      </c>
      <c r="E169" s="35">
        <v>85</v>
      </c>
      <c r="F169" s="24">
        <v>1442900</v>
      </c>
      <c r="G169" s="24">
        <v>1</v>
      </c>
      <c r="H169" s="25">
        <f t="shared" si="9"/>
        <v>1442900</v>
      </c>
      <c r="I169" s="26">
        <f t="shared" si="7"/>
        <v>5.3548409453184551E-3</v>
      </c>
      <c r="J169" s="27">
        <v>0.86</v>
      </c>
      <c r="K169" s="28">
        <f t="shared" si="8"/>
        <v>1248620.5</v>
      </c>
      <c r="L169" s="29" t="s">
        <v>17</v>
      </c>
      <c r="M169" s="5"/>
    </row>
    <row r="170" spans="1:13" ht="45" x14ac:dyDescent="0.25">
      <c r="A170" s="21">
        <v>163</v>
      </c>
      <c r="B170" s="22" t="s">
        <v>192</v>
      </c>
      <c r="C170" s="22" t="s">
        <v>193</v>
      </c>
      <c r="D170" s="23">
        <v>324</v>
      </c>
      <c r="E170" s="23">
        <v>31</v>
      </c>
      <c r="F170" s="24">
        <v>1442900</v>
      </c>
      <c r="G170" s="24">
        <v>1</v>
      </c>
      <c r="H170" s="25">
        <f t="shared" si="9"/>
        <v>1442900</v>
      </c>
      <c r="I170" s="26">
        <f t="shared" si="7"/>
        <v>1.9529419918220248E-3</v>
      </c>
      <c r="J170" s="27">
        <v>0.65</v>
      </c>
      <c r="K170" s="28">
        <f t="shared" si="8"/>
        <v>940702.9</v>
      </c>
      <c r="L170" s="29" t="s">
        <v>17</v>
      </c>
      <c r="M170" s="5"/>
    </row>
    <row r="171" spans="1:13" ht="45" x14ac:dyDescent="0.25">
      <c r="A171" s="21">
        <v>164</v>
      </c>
      <c r="B171" s="22" t="s">
        <v>192</v>
      </c>
      <c r="C171" s="22" t="s">
        <v>194</v>
      </c>
      <c r="D171" s="23">
        <v>460</v>
      </c>
      <c r="E171" s="23">
        <v>36</v>
      </c>
      <c r="F171" s="24">
        <v>1442900</v>
      </c>
      <c r="G171" s="24">
        <v>1</v>
      </c>
      <c r="H171" s="25">
        <f t="shared" si="9"/>
        <v>1442900</v>
      </c>
      <c r="I171" s="26">
        <f t="shared" si="7"/>
        <v>2.2679326356642871E-3</v>
      </c>
      <c r="J171" s="27">
        <v>0.51</v>
      </c>
      <c r="K171" s="28">
        <f t="shared" si="8"/>
        <v>739151.4</v>
      </c>
      <c r="L171" s="29" t="s">
        <v>17</v>
      </c>
      <c r="M171" s="5"/>
    </row>
    <row r="172" spans="1:13" ht="45" x14ac:dyDescent="0.25">
      <c r="A172" s="21">
        <v>165</v>
      </c>
      <c r="B172" s="22" t="s">
        <v>192</v>
      </c>
      <c r="C172" s="22" t="s">
        <v>195</v>
      </c>
      <c r="D172" s="23">
        <v>266</v>
      </c>
      <c r="E172" s="23">
        <v>38</v>
      </c>
      <c r="F172" s="24">
        <v>1442900</v>
      </c>
      <c r="G172" s="24">
        <v>1</v>
      </c>
      <c r="H172" s="25">
        <f t="shared" si="9"/>
        <v>1442900</v>
      </c>
      <c r="I172" s="26">
        <f t="shared" si="7"/>
        <v>2.3939288932011919E-3</v>
      </c>
      <c r="J172" s="27">
        <v>0.72</v>
      </c>
      <c r="K172" s="28">
        <f t="shared" si="8"/>
        <v>1042342.2</v>
      </c>
      <c r="L172" s="29" t="s">
        <v>17</v>
      </c>
      <c r="M172" s="5"/>
    </row>
    <row r="173" spans="1:13" ht="45" x14ac:dyDescent="0.25">
      <c r="A173" s="21">
        <v>166</v>
      </c>
      <c r="B173" s="22" t="s">
        <v>192</v>
      </c>
      <c r="C173" s="22" t="s">
        <v>196</v>
      </c>
      <c r="D173" s="23">
        <v>468</v>
      </c>
      <c r="E173" s="23">
        <v>46</v>
      </c>
      <c r="F173" s="24">
        <v>1442900</v>
      </c>
      <c r="G173" s="24">
        <v>1</v>
      </c>
      <c r="H173" s="25">
        <f t="shared" si="9"/>
        <v>1442900</v>
      </c>
      <c r="I173" s="26">
        <f t="shared" si="7"/>
        <v>2.8979139233488113E-3</v>
      </c>
      <c r="J173" s="27">
        <v>0.65</v>
      </c>
      <c r="K173" s="28">
        <f t="shared" si="8"/>
        <v>942066.4</v>
      </c>
      <c r="L173" s="29" t="s">
        <v>17</v>
      </c>
      <c r="M173" s="5"/>
    </row>
    <row r="174" spans="1:13" ht="45" x14ac:dyDescent="0.25">
      <c r="A174" s="21">
        <v>167</v>
      </c>
      <c r="B174" s="22" t="s">
        <v>192</v>
      </c>
      <c r="C174" s="22" t="s">
        <v>197</v>
      </c>
      <c r="D174" s="23">
        <v>678</v>
      </c>
      <c r="E174" s="23">
        <v>99</v>
      </c>
      <c r="F174" s="24">
        <v>1442900</v>
      </c>
      <c r="G174" s="24">
        <v>1</v>
      </c>
      <c r="H174" s="25">
        <f t="shared" si="9"/>
        <v>1442900</v>
      </c>
      <c r="I174" s="26">
        <f t="shared" si="7"/>
        <v>6.2368147480767891E-3</v>
      </c>
      <c r="J174" s="27">
        <v>0.3</v>
      </c>
      <c r="K174" s="28">
        <f t="shared" si="8"/>
        <v>441869.1</v>
      </c>
      <c r="L174" s="29" t="s">
        <v>17</v>
      </c>
      <c r="M174" s="5"/>
    </row>
    <row r="175" spans="1:13" ht="45" x14ac:dyDescent="0.25">
      <c r="A175" s="21">
        <v>168</v>
      </c>
      <c r="B175" s="22" t="s">
        <v>192</v>
      </c>
      <c r="C175" s="22" t="s">
        <v>198</v>
      </c>
      <c r="D175" s="23">
        <v>233</v>
      </c>
      <c r="E175" s="23">
        <v>11</v>
      </c>
      <c r="F175" s="24">
        <v>1442900</v>
      </c>
      <c r="G175" s="24">
        <v>1</v>
      </c>
      <c r="H175" s="25">
        <f t="shared" si="9"/>
        <v>1442900</v>
      </c>
      <c r="I175" s="26">
        <f t="shared" si="7"/>
        <v>6.9297941645297663E-4</v>
      </c>
      <c r="J175" s="27">
        <v>0.51</v>
      </c>
      <c r="K175" s="28">
        <f t="shared" si="8"/>
        <v>736878.9</v>
      </c>
      <c r="L175" s="29" t="s">
        <v>17</v>
      </c>
      <c r="M175" s="5"/>
    </row>
    <row r="176" spans="1:13" ht="45" x14ac:dyDescent="0.25">
      <c r="A176" s="21">
        <v>169</v>
      </c>
      <c r="B176" s="22" t="s">
        <v>192</v>
      </c>
      <c r="C176" s="22" t="s">
        <v>199</v>
      </c>
      <c r="D176" s="23">
        <v>365</v>
      </c>
      <c r="E176" s="23">
        <v>25</v>
      </c>
      <c r="F176" s="24">
        <v>1442900</v>
      </c>
      <c r="G176" s="24">
        <v>1</v>
      </c>
      <c r="H176" s="25">
        <f t="shared" si="9"/>
        <v>1442900</v>
      </c>
      <c r="I176" s="26">
        <f t="shared" si="7"/>
        <v>1.5749532192113106E-3</v>
      </c>
      <c r="J176" s="27">
        <v>0.65</v>
      </c>
      <c r="K176" s="28">
        <f t="shared" si="8"/>
        <v>940157.5</v>
      </c>
      <c r="L176" s="29" t="s">
        <v>17</v>
      </c>
      <c r="M176" s="5"/>
    </row>
    <row r="177" spans="1:13" ht="45" x14ac:dyDescent="0.25">
      <c r="A177" s="21">
        <v>170</v>
      </c>
      <c r="B177" s="22" t="s">
        <v>192</v>
      </c>
      <c r="C177" s="22" t="s">
        <v>200</v>
      </c>
      <c r="D177" s="23">
        <v>130</v>
      </c>
      <c r="E177" s="23">
        <v>12</v>
      </c>
      <c r="F177" s="24">
        <v>1442900</v>
      </c>
      <c r="G177" s="24">
        <v>1</v>
      </c>
      <c r="H177" s="25">
        <f t="shared" si="9"/>
        <v>1442900</v>
      </c>
      <c r="I177" s="26">
        <f t="shared" si="7"/>
        <v>7.55977545221429E-4</v>
      </c>
      <c r="J177" s="27">
        <v>0.65</v>
      </c>
      <c r="K177" s="28">
        <f t="shared" si="8"/>
        <v>938975.79999999993</v>
      </c>
      <c r="L177" s="29" t="s">
        <v>17</v>
      </c>
      <c r="M177" s="5"/>
    </row>
    <row r="178" spans="1:13" ht="45" x14ac:dyDescent="0.25">
      <c r="A178" s="21">
        <v>171</v>
      </c>
      <c r="B178" s="22" t="s">
        <v>192</v>
      </c>
      <c r="C178" s="22" t="s">
        <v>201</v>
      </c>
      <c r="D178" s="23">
        <v>776</v>
      </c>
      <c r="E178" s="23">
        <v>67</v>
      </c>
      <c r="F178" s="24">
        <v>1442900</v>
      </c>
      <c r="G178" s="24">
        <v>1</v>
      </c>
      <c r="H178" s="25">
        <f t="shared" si="9"/>
        <v>1442900</v>
      </c>
      <c r="I178" s="26">
        <f t="shared" si="7"/>
        <v>4.2208746274863115E-3</v>
      </c>
      <c r="J178" s="27">
        <v>0.79</v>
      </c>
      <c r="K178" s="28">
        <f t="shared" si="8"/>
        <v>1145981.3</v>
      </c>
      <c r="L178" s="29" t="s">
        <v>17</v>
      </c>
      <c r="M178" s="5"/>
    </row>
    <row r="179" spans="1:13" ht="45" x14ac:dyDescent="0.25">
      <c r="A179" s="21">
        <v>172</v>
      </c>
      <c r="B179" s="22" t="s">
        <v>192</v>
      </c>
      <c r="C179" s="22" t="s">
        <v>202</v>
      </c>
      <c r="D179" s="23">
        <v>720</v>
      </c>
      <c r="E179" s="23">
        <v>108</v>
      </c>
      <c r="F179" s="24">
        <v>1442900</v>
      </c>
      <c r="G179" s="24">
        <v>1</v>
      </c>
      <c r="H179" s="25">
        <f t="shared" si="9"/>
        <v>1442900</v>
      </c>
      <c r="I179" s="26">
        <f t="shared" si="7"/>
        <v>6.8037979069928605E-3</v>
      </c>
      <c r="J179" s="27">
        <v>0.37</v>
      </c>
      <c r="K179" s="28">
        <f t="shared" si="8"/>
        <v>543690.19999999995</v>
      </c>
      <c r="L179" s="29" t="s">
        <v>17</v>
      </c>
      <c r="M179" s="5"/>
    </row>
    <row r="180" spans="1:13" ht="45" x14ac:dyDescent="0.25">
      <c r="A180" s="21">
        <v>173</v>
      </c>
      <c r="B180" s="22" t="s">
        <v>192</v>
      </c>
      <c r="C180" s="22" t="s">
        <v>203</v>
      </c>
      <c r="D180" s="23">
        <v>424</v>
      </c>
      <c r="E180" s="23">
        <v>22</v>
      </c>
      <c r="F180" s="24">
        <v>1442900</v>
      </c>
      <c r="G180" s="24">
        <v>1</v>
      </c>
      <c r="H180" s="25">
        <f t="shared" si="9"/>
        <v>1442900</v>
      </c>
      <c r="I180" s="26">
        <f t="shared" si="7"/>
        <v>1.3859588329059533E-3</v>
      </c>
      <c r="J180" s="27">
        <v>0.65</v>
      </c>
      <c r="K180" s="28">
        <f t="shared" si="8"/>
        <v>939884.8</v>
      </c>
      <c r="L180" s="29" t="s">
        <v>17</v>
      </c>
      <c r="M180" s="5"/>
    </row>
    <row r="181" spans="1:13" ht="45" x14ac:dyDescent="0.25">
      <c r="A181" s="21">
        <v>174</v>
      </c>
      <c r="B181" s="22" t="s">
        <v>192</v>
      </c>
      <c r="C181" s="22" t="s">
        <v>204</v>
      </c>
      <c r="D181" s="23">
        <v>152</v>
      </c>
      <c r="E181" s="23">
        <v>4</v>
      </c>
      <c r="F181" s="24">
        <v>1442900</v>
      </c>
      <c r="G181" s="24">
        <v>1</v>
      </c>
      <c r="H181" s="25">
        <f t="shared" si="9"/>
        <v>1442900</v>
      </c>
      <c r="I181" s="26">
        <f t="shared" si="7"/>
        <v>2.5199251507380965E-4</v>
      </c>
      <c r="J181" s="27">
        <v>0.57999999999999996</v>
      </c>
      <c r="K181" s="28">
        <f t="shared" si="8"/>
        <v>837245.6</v>
      </c>
      <c r="L181" s="29" t="s">
        <v>17</v>
      </c>
      <c r="M181" s="5"/>
    </row>
    <row r="182" spans="1:13" ht="45" x14ac:dyDescent="0.25">
      <c r="A182" s="21">
        <v>175</v>
      </c>
      <c r="B182" s="22" t="s">
        <v>192</v>
      </c>
      <c r="C182" s="22" t="s">
        <v>205</v>
      </c>
      <c r="D182" s="23">
        <v>217</v>
      </c>
      <c r="E182" s="23">
        <v>10</v>
      </c>
      <c r="F182" s="24">
        <v>1442900</v>
      </c>
      <c r="G182" s="24">
        <v>1</v>
      </c>
      <c r="H182" s="25">
        <f t="shared" si="9"/>
        <v>1442900</v>
      </c>
      <c r="I182" s="26">
        <f t="shared" si="7"/>
        <v>6.2998128768452415E-4</v>
      </c>
      <c r="J182" s="27">
        <v>0.65</v>
      </c>
      <c r="K182" s="28">
        <f t="shared" si="8"/>
        <v>938794.00000000012</v>
      </c>
      <c r="L182" s="29" t="s">
        <v>17</v>
      </c>
      <c r="M182" s="5"/>
    </row>
    <row r="183" spans="1:13" ht="45" x14ac:dyDescent="0.25">
      <c r="A183" s="21">
        <v>176</v>
      </c>
      <c r="B183" s="22" t="s">
        <v>192</v>
      </c>
      <c r="C183" s="22" t="s">
        <v>206</v>
      </c>
      <c r="D183" s="23">
        <v>516</v>
      </c>
      <c r="E183" s="23">
        <v>30</v>
      </c>
      <c r="F183" s="24">
        <v>1442900</v>
      </c>
      <c r="G183" s="24">
        <v>1</v>
      </c>
      <c r="H183" s="25">
        <f t="shared" si="9"/>
        <v>1442900</v>
      </c>
      <c r="I183" s="26">
        <f t="shared" si="7"/>
        <v>1.8899438630535727E-3</v>
      </c>
      <c r="J183" s="27">
        <v>0.65</v>
      </c>
      <c r="K183" s="28">
        <f t="shared" si="8"/>
        <v>940612</v>
      </c>
      <c r="L183" s="29" t="s">
        <v>17</v>
      </c>
      <c r="M183" s="5"/>
    </row>
    <row r="184" spans="1:13" ht="45" x14ac:dyDescent="0.25">
      <c r="A184" s="21">
        <v>177</v>
      </c>
      <c r="B184" s="22" t="s">
        <v>192</v>
      </c>
      <c r="C184" s="22" t="s">
        <v>207</v>
      </c>
      <c r="D184" s="23">
        <v>536</v>
      </c>
      <c r="E184" s="23">
        <v>56</v>
      </c>
      <c r="F184" s="24">
        <v>1442900</v>
      </c>
      <c r="G184" s="24">
        <v>1</v>
      </c>
      <c r="H184" s="25">
        <f t="shared" si="9"/>
        <v>1442900</v>
      </c>
      <c r="I184" s="26">
        <f t="shared" si="7"/>
        <v>3.5278952110333354E-3</v>
      </c>
      <c r="J184" s="27">
        <v>0.65</v>
      </c>
      <c r="K184" s="28">
        <f t="shared" si="8"/>
        <v>942975.4</v>
      </c>
      <c r="L184" s="29" t="s">
        <v>17</v>
      </c>
      <c r="M184" s="5"/>
    </row>
    <row r="185" spans="1:13" ht="45" x14ac:dyDescent="0.25">
      <c r="A185" s="21">
        <v>178</v>
      </c>
      <c r="B185" s="22" t="s">
        <v>192</v>
      </c>
      <c r="C185" s="22" t="s">
        <v>208</v>
      </c>
      <c r="D185" s="23">
        <v>230</v>
      </c>
      <c r="E185" s="23">
        <v>17</v>
      </c>
      <c r="F185" s="24">
        <v>1442900</v>
      </c>
      <c r="G185" s="24">
        <v>1</v>
      </c>
      <c r="H185" s="25">
        <f t="shared" si="9"/>
        <v>1442900</v>
      </c>
      <c r="I185" s="26">
        <f t="shared" si="7"/>
        <v>1.0709681890636912E-3</v>
      </c>
      <c r="J185" s="27">
        <v>0.65</v>
      </c>
      <c r="K185" s="28">
        <f t="shared" si="8"/>
        <v>939430.3</v>
      </c>
      <c r="L185" s="29" t="s">
        <v>17</v>
      </c>
      <c r="M185" s="5"/>
    </row>
    <row r="186" spans="1:13" ht="30" x14ac:dyDescent="0.25">
      <c r="A186" s="21">
        <v>179</v>
      </c>
      <c r="B186" s="22" t="s">
        <v>192</v>
      </c>
      <c r="C186" s="22" t="s">
        <v>209</v>
      </c>
      <c r="D186" s="23">
        <v>499</v>
      </c>
      <c r="E186" s="23">
        <v>76</v>
      </c>
      <c r="F186" s="24">
        <v>1442900</v>
      </c>
      <c r="G186" s="24">
        <v>1</v>
      </c>
      <c r="H186" s="25">
        <f t="shared" si="9"/>
        <v>1442900</v>
      </c>
      <c r="I186" s="26">
        <f t="shared" si="7"/>
        <v>4.7878577864023837E-3</v>
      </c>
      <c r="J186" s="27">
        <v>0.72</v>
      </c>
      <c r="K186" s="28">
        <f t="shared" si="8"/>
        <v>1045796.3999999999</v>
      </c>
      <c r="L186" s="29" t="s">
        <v>17</v>
      </c>
      <c r="M186" s="5"/>
    </row>
    <row r="187" spans="1:13" ht="30" x14ac:dyDescent="0.25">
      <c r="A187" s="21">
        <v>180</v>
      </c>
      <c r="B187" s="22" t="s">
        <v>192</v>
      </c>
      <c r="C187" s="22" t="s">
        <v>210</v>
      </c>
      <c r="D187" s="23">
        <v>159</v>
      </c>
      <c r="E187" s="23">
        <v>3</v>
      </c>
      <c r="F187" s="24">
        <v>1442900</v>
      </c>
      <c r="G187" s="24">
        <v>1</v>
      </c>
      <c r="H187" s="25">
        <f t="shared" si="9"/>
        <v>1442900</v>
      </c>
      <c r="I187" s="26">
        <f t="shared" si="7"/>
        <v>1.8899438630535725E-4</v>
      </c>
      <c r="J187" s="27">
        <v>0.3</v>
      </c>
      <c r="K187" s="28">
        <f t="shared" si="8"/>
        <v>433142.7</v>
      </c>
      <c r="L187" s="29" t="s">
        <v>17</v>
      </c>
      <c r="M187" s="5"/>
    </row>
    <row r="188" spans="1:13" ht="45" x14ac:dyDescent="0.25">
      <c r="A188" s="21">
        <v>181</v>
      </c>
      <c r="B188" s="22" t="s">
        <v>211</v>
      </c>
      <c r="C188" s="22" t="s">
        <v>212</v>
      </c>
      <c r="D188" s="23">
        <v>390</v>
      </c>
      <c r="E188" s="23">
        <v>46</v>
      </c>
      <c r="F188" s="24">
        <v>1442900</v>
      </c>
      <c r="G188" s="24">
        <v>1</v>
      </c>
      <c r="H188" s="25">
        <f t="shared" si="9"/>
        <v>1442900</v>
      </c>
      <c r="I188" s="26">
        <f t="shared" si="7"/>
        <v>2.8979139233488113E-3</v>
      </c>
      <c r="J188" s="27">
        <v>0.72</v>
      </c>
      <c r="K188" s="28">
        <f t="shared" si="8"/>
        <v>1043069.4</v>
      </c>
      <c r="L188" s="29" t="s">
        <v>17</v>
      </c>
      <c r="M188" s="5"/>
    </row>
    <row r="189" spans="1:13" ht="45" x14ac:dyDescent="0.25">
      <c r="A189" s="21">
        <v>182</v>
      </c>
      <c r="B189" s="22" t="s">
        <v>211</v>
      </c>
      <c r="C189" s="22" t="s">
        <v>213</v>
      </c>
      <c r="D189" s="23">
        <v>670</v>
      </c>
      <c r="E189" s="23">
        <v>119</v>
      </c>
      <c r="F189" s="24">
        <v>1442900</v>
      </c>
      <c r="G189" s="24">
        <v>1</v>
      </c>
      <c r="H189" s="25">
        <f t="shared" si="9"/>
        <v>1442900</v>
      </c>
      <c r="I189" s="26">
        <f t="shared" si="7"/>
        <v>7.4967773234458374E-3</v>
      </c>
      <c r="J189" s="24">
        <v>1</v>
      </c>
      <c r="K189" s="28">
        <f t="shared" si="8"/>
        <v>1453717.0999999999</v>
      </c>
      <c r="L189" s="29" t="s">
        <v>59</v>
      </c>
      <c r="M189" s="5"/>
    </row>
    <row r="190" spans="1:13" ht="45" x14ac:dyDescent="0.25">
      <c r="A190" s="21">
        <v>183</v>
      </c>
      <c r="B190" s="22" t="s">
        <v>211</v>
      </c>
      <c r="C190" s="22" t="s">
        <v>214</v>
      </c>
      <c r="D190" s="23">
        <v>343</v>
      </c>
      <c r="E190" s="23">
        <v>37</v>
      </c>
      <c r="F190" s="24">
        <v>1442900</v>
      </c>
      <c r="G190" s="24">
        <v>1</v>
      </c>
      <c r="H190" s="25">
        <f t="shared" si="9"/>
        <v>1442900</v>
      </c>
      <c r="I190" s="26">
        <f t="shared" si="7"/>
        <v>2.3309307644327395E-3</v>
      </c>
      <c r="J190" s="27">
        <v>0.79</v>
      </c>
      <c r="K190" s="28">
        <f t="shared" si="8"/>
        <v>1143254.3</v>
      </c>
      <c r="L190" s="29" t="s">
        <v>17</v>
      </c>
      <c r="M190" s="5"/>
    </row>
    <row r="191" spans="1:13" ht="45" x14ac:dyDescent="0.25">
      <c r="A191" s="21">
        <v>184</v>
      </c>
      <c r="B191" s="22" t="s">
        <v>211</v>
      </c>
      <c r="C191" s="22" t="s">
        <v>215</v>
      </c>
      <c r="D191" s="23">
        <v>459</v>
      </c>
      <c r="E191" s="23">
        <v>74</v>
      </c>
      <c r="F191" s="24">
        <v>1442900</v>
      </c>
      <c r="G191" s="24">
        <v>1</v>
      </c>
      <c r="H191" s="25">
        <f t="shared" si="9"/>
        <v>1442900</v>
      </c>
      <c r="I191" s="26">
        <f t="shared" si="7"/>
        <v>4.661861528865479E-3</v>
      </c>
      <c r="J191" s="27">
        <v>0.72</v>
      </c>
      <c r="K191" s="28">
        <f t="shared" si="8"/>
        <v>1045614.6</v>
      </c>
      <c r="L191" s="29" t="s">
        <v>17</v>
      </c>
      <c r="M191" s="5"/>
    </row>
    <row r="192" spans="1:13" ht="45" x14ac:dyDescent="0.25">
      <c r="A192" s="21">
        <v>185</v>
      </c>
      <c r="B192" s="22" t="s">
        <v>211</v>
      </c>
      <c r="C192" s="22" t="s">
        <v>216</v>
      </c>
      <c r="D192" s="23">
        <v>169</v>
      </c>
      <c r="E192" s="23">
        <v>13</v>
      </c>
      <c r="F192" s="24">
        <v>1442900</v>
      </c>
      <c r="G192" s="24">
        <v>1</v>
      </c>
      <c r="H192" s="25">
        <f t="shared" si="9"/>
        <v>1442900</v>
      </c>
      <c r="I192" s="26">
        <f t="shared" si="7"/>
        <v>8.1897567398988137E-4</v>
      </c>
      <c r="J192" s="27">
        <v>0.72</v>
      </c>
      <c r="K192" s="28">
        <f t="shared" si="8"/>
        <v>1040069.7000000001</v>
      </c>
      <c r="L192" s="29" t="s">
        <v>17</v>
      </c>
      <c r="M192" s="5"/>
    </row>
    <row r="193" spans="1:13" ht="45" x14ac:dyDescent="0.25">
      <c r="A193" s="21">
        <v>186</v>
      </c>
      <c r="B193" s="22" t="s">
        <v>211</v>
      </c>
      <c r="C193" s="22" t="s">
        <v>217</v>
      </c>
      <c r="D193" s="23">
        <v>488</v>
      </c>
      <c r="E193" s="23">
        <v>84</v>
      </c>
      <c r="F193" s="24">
        <v>1442900</v>
      </c>
      <c r="G193" s="24">
        <v>1</v>
      </c>
      <c r="H193" s="25">
        <f t="shared" si="9"/>
        <v>1442900</v>
      </c>
      <c r="I193" s="26">
        <f t="shared" si="7"/>
        <v>5.2918428165500027E-3</v>
      </c>
      <c r="J193" s="27">
        <v>0.79</v>
      </c>
      <c r="K193" s="28">
        <f t="shared" si="8"/>
        <v>1147526.6000000001</v>
      </c>
      <c r="L193" s="29" t="s">
        <v>17</v>
      </c>
      <c r="M193" s="5"/>
    </row>
    <row r="194" spans="1:13" ht="45" x14ac:dyDescent="0.25">
      <c r="A194" s="21">
        <v>187</v>
      </c>
      <c r="B194" s="22" t="s">
        <v>211</v>
      </c>
      <c r="C194" s="22" t="s">
        <v>218</v>
      </c>
      <c r="D194" s="23">
        <v>537</v>
      </c>
      <c r="E194" s="23">
        <v>101</v>
      </c>
      <c r="F194" s="24">
        <v>1442900</v>
      </c>
      <c r="G194" s="24">
        <v>1</v>
      </c>
      <c r="H194" s="25">
        <f t="shared" si="9"/>
        <v>1442900</v>
      </c>
      <c r="I194" s="26">
        <f t="shared" si="7"/>
        <v>6.3628110056136947E-3</v>
      </c>
      <c r="J194" s="27">
        <v>0.79</v>
      </c>
      <c r="K194" s="28">
        <f t="shared" si="8"/>
        <v>1149071.8999999999</v>
      </c>
      <c r="L194" s="29" t="s">
        <v>17</v>
      </c>
      <c r="M194" s="5"/>
    </row>
    <row r="195" spans="1:13" ht="45" x14ac:dyDescent="0.25">
      <c r="A195" s="21">
        <v>188</v>
      </c>
      <c r="B195" s="22" t="s">
        <v>211</v>
      </c>
      <c r="C195" s="22" t="s">
        <v>219</v>
      </c>
      <c r="D195" s="23">
        <v>186</v>
      </c>
      <c r="E195" s="23">
        <v>53</v>
      </c>
      <c r="F195" s="24">
        <v>1442900</v>
      </c>
      <c r="G195" s="24">
        <v>1</v>
      </c>
      <c r="H195" s="25">
        <f t="shared" si="9"/>
        <v>1442900</v>
      </c>
      <c r="I195" s="26">
        <f t="shared" si="7"/>
        <v>3.3389008247279783E-3</v>
      </c>
      <c r="J195" s="27">
        <v>0.79</v>
      </c>
      <c r="K195" s="28">
        <f t="shared" si="8"/>
        <v>1144708.7</v>
      </c>
      <c r="L195" s="29" t="s">
        <v>17</v>
      </c>
      <c r="M195" s="5"/>
    </row>
    <row r="196" spans="1:13" ht="45" x14ac:dyDescent="0.25">
      <c r="A196" s="21">
        <v>189</v>
      </c>
      <c r="B196" s="22" t="s">
        <v>211</v>
      </c>
      <c r="C196" s="22" t="s">
        <v>220</v>
      </c>
      <c r="D196" s="23">
        <v>824</v>
      </c>
      <c r="E196" s="23">
        <v>72</v>
      </c>
      <c r="F196" s="24">
        <v>1442900</v>
      </c>
      <c r="G196" s="24">
        <v>1</v>
      </c>
      <c r="H196" s="25">
        <f t="shared" si="9"/>
        <v>1442900</v>
      </c>
      <c r="I196" s="26">
        <f t="shared" si="7"/>
        <v>4.5358652713285742E-3</v>
      </c>
      <c r="J196" s="27">
        <v>0.72</v>
      </c>
      <c r="K196" s="28">
        <f t="shared" si="8"/>
        <v>1045432.7999999999</v>
      </c>
      <c r="L196" s="29" t="s">
        <v>17</v>
      </c>
      <c r="M196" s="5"/>
    </row>
    <row r="197" spans="1:13" ht="45" x14ac:dyDescent="0.25">
      <c r="A197" s="21">
        <v>190</v>
      </c>
      <c r="B197" s="22" t="s">
        <v>211</v>
      </c>
      <c r="C197" s="22" t="s">
        <v>221</v>
      </c>
      <c r="D197" s="23">
        <v>256</v>
      </c>
      <c r="E197" s="23">
        <v>14</v>
      </c>
      <c r="F197" s="24">
        <v>1442900</v>
      </c>
      <c r="G197" s="24">
        <v>1</v>
      </c>
      <c r="H197" s="25">
        <f t="shared" si="9"/>
        <v>1442900</v>
      </c>
      <c r="I197" s="26">
        <f t="shared" si="7"/>
        <v>8.8197380275833385E-4</v>
      </c>
      <c r="J197" s="27">
        <v>0.72</v>
      </c>
      <c r="K197" s="28">
        <f t="shared" si="8"/>
        <v>1040160.6</v>
      </c>
      <c r="L197" s="29" t="s">
        <v>17</v>
      </c>
      <c r="M197" s="5"/>
    </row>
    <row r="198" spans="1:13" ht="45" x14ac:dyDescent="0.25">
      <c r="A198" s="21">
        <v>191</v>
      </c>
      <c r="B198" s="22" t="s">
        <v>211</v>
      </c>
      <c r="C198" s="22" t="s">
        <v>222</v>
      </c>
      <c r="D198" s="23">
        <v>642</v>
      </c>
      <c r="E198" s="23">
        <v>99</v>
      </c>
      <c r="F198" s="24">
        <v>1442900</v>
      </c>
      <c r="G198" s="24">
        <v>1</v>
      </c>
      <c r="H198" s="25">
        <f t="shared" si="9"/>
        <v>1442900</v>
      </c>
      <c r="I198" s="26">
        <f t="shared" si="7"/>
        <v>6.2368147480767891E-3</v>
      </c>
      <c r="J198" s="27">
        <v>0.72</v>
      </c>
      <c r="K198" s="28">
        <f t="shared" si="8"/>
        <v>1047887.1</v>
      </c>
      <c r="L198" s="29" t="s">
        <v>17</v>
      </c>
      <c r="M198" s="5"/>
    </row>
    <row r="199" spans="1:13" ht="45" x14ac:dyDescent="0.25">
      <c r="A199" s="21">
        <v>192</v>
      </c>
      <c r="B199" s="22" t="s">
        <v>211</v>
      </c>
      <c r="C199" s="22" t="s">
        <v>223</v>
      </c>
      <c r="D199" s="23">
        <v>168</v>
      </c>
      <c r="E199" s="23">
        <v>20</v>
      </c>
      <c r="F199" s="24">
        <v>1442900</v>
      </c>
      <c r="G199" s="24">
        <v>1</v>
      </c>
      <c r="H199" s="25">
        <f t="shared" si="9"/>
        <v>1442900</v>
      </c>
      <c r="I199" s="26">
        <f t="shared" si="7"/>
        <v>1.2599625753690483E-3</v>
      </c>
      <c r="J199" s="27">
        <v>0.79</v>
      </c>
      <c r="K199" s="28">
        <f t="shared" si="8"/>
        <v>1141709</v>
      </c>
      <c r="L199" s="29" t="s">
        <v>17</v>
      </c>
      <c r="M199" s="5"/>
    </row>
    <row r="200" spans="1:13" ht="45" x14ac:dyDescent="0.25">
      <c r="A200" s="21">
        <v>193</v>
      </c>
      <c r="B200" s="22" t="s">
        <v>211</v>
      </c>
      <c r="C200" s="22" t="s">
        <v>224</v>
      </c>
      <c r="D200" s="23">
        <v>168</v>
      </c>
      <c r="E200" s="23">
        <v>16</v>
      </c>
      <c r="F200" s="24">
        <v>1442900</v>
      </c>
      <c r="G200" s="24">
        <v>1</v>
      </c>
      <c r="H200" s="25">
        <f t="shared" si="9"/>
        <v>1442900</v>
      </c>
      <c r="I200" s="26">
        <f t="shared" si="7"/>
        <v>1.0079700602952386E-3</v>
      </c>
      <c r="J200" s="27">
        <v>0.72</v>
      </c>
      <c r="K200" s="28">
        <f t="shared" si="8"/>
        <v>1040342.4</v>
      </c>
      <c r="L200" s="29" t="s">
        <v>17</v>
      </c>
      <c r="M200" s="5"/>
    </row>
    <row r="201" spans="1:13" ht="45" x14ac:dyDescent="0.25">
      <c r="A201" s="21">
        <v>194</v>
      </c>
      <c r="B201" s="22" t="s">
        <v>211</v>
      </c>
      <c r="C201" s="22" t="s">
        <v>225</v>
      </c>
      <c r="D201" s="23">
        <v>258</v>
      </c>
      <c r="E201" s="23">
        <v>25</v>
      </c>
      <c r="F201" s="24">
        <v>1442900</v>
      </c>
      <c r="G201" s="24">
        <v>1</v>
      </c>
      <c r="H201" s="25">
        <f t="shared" si="9"/>
        <v>1442900</v>
      </c>
      <c r="I201" s="26">
        <f t="shared" ref="I201:I264" si="10">(E201*15*6.06)/(F201*G201)</f>
        <v>1.5749532192113106E-3</v>
      </c>
      <c r="J201" s="27">
        <v>0.72</v>
      </c>
      <c r="K201" s="28">
        <f t="shared" ref="K201:K264" si="11">H201*(J201+I201)</f>
        <v>1041160.5</v>
      </c>
      <c r="L201" s="29" t="s">
        <v>17</v>
      </c>
      <c r="M201" s="5"/>
    </row>
    <row r="202" spans="1:13" ht="45" x14ac:dyDescent="0.25">
      <c r="A202" s="21">
        <v>195</v>
      </c>
      <c r="B202" s="22" t="s">
        <v>226</v>
      </c>
      <c r="C202" s="22" t="s">
        <v>227</v>
      </c>
      <c r="D202" s="23">
        <v>576</v>
      </c>
      <c r="E202" s="23">
        <v>41</v>
      </c>
      <c r="F202" s="24">
        <v>1442900</v>
      </c>
      <c r="G202" s="24">
        <v>1</v>
      </c>
      <c r="H202" s="25">
        <f t="shared" si="9"/>
        <v>1442900</v>
      </c>
      <c r="I202" s="26">
        <f t="shared" si="10"/>
        <v>2.582923279506549E-3</v>
      </c>
      <c r="J202" s="24">
        <v>1</v>
      </c>
      <c r="K202" s="28">
        <f t="shared" si="11"/>
        <v>1446626.9</v>
      </c>
      <c r="L202" s="29" t="s">
        <v>59</v>
      </c>
      <c r="M202" s="5"/>
    </row>
    <row r="203" spans="1:13" ht="45" x14ac:dyDescent="0.25">
      <c r="A203" s="21">
        <v>196</v>
      </c>
      <c r="B203" s="22" t="s">
        <v>226</v>
      </c>
      <c r="C203" s="22" t="s">
        <v>228</v>
      </c>
      <c r="D203" s="23">
        <v>665</v>
      </c>
      <c r="E203" s="23">
        <v>36</v>
      </c>
      <c r="F203" s="24">
        <v>1442900</v>
      </c>
      <c r="G203" s="24">
        <v>1</v>
      </c>
      <c r="H203" s="25">
        <f t="shared" si="9"/>
        <v>1442900</v>
      </c>
      <c r="I203" s="26">
        <f t="shared" si="10"/>
        <v>2.2679326356642871E-3</v>
      </c>
      <c r="J203" s="24">
        <v>1</v>
      </c>
      <c r="K203" s="28">
        <f t="shared" si="11"/>
        <v>1446172.4</v>
      </c>
      <c r="L203" s="29" t="s">
        <v>59</v>
      </c>
      <c r="M203" s="5"/>
    </row>
    <row r="204" spans="1:13" ht="45" x14ac:dyDescent="0.25">
      <c r="A204" s="21">
        <v>197</v>
      </c>
      <c r="B204" s="22" t="s">
        <v>226</v>
      </c>
      <c r="C204" s="22" t="s">
        <v>229</v>
      </c>
      <c r="D204" s="23">
        <v>288</v>
      </c>
      <c r="E204" s="23">
        <v>16</v>
      </c>
      <c r="F204" s="24">
        <v>1442900</v>
      </c>
      <c r="G204" s="24">
        <v>1</v>
      </c>
      <c r="H204" s="25">
        <f t="shared" si="9"/>
        <v>1442900</v>
      </c>
      <c r="I204" s="26">
        <f t="shared" si="10"/>
        <v>1.0079700602952386E-3</v>
      </c>
      <c r="J204" s="27">
        <v>0.79</v>
      </c>
      <c r="K204" s="28">
        <f t="shared" si="11"/>
        <v>1141345.4000000001</v>
      </c>
      <c r="L204" s="29" t="s">
        <v>17</v>
      </c>
      <c r="M204" s="5"/>
    </row>
    <row r="205" spans="1:13" ht="45" x14ac:dyDescent="0.25">
      <c r="A205" s="21">
        <v>198</v>
      </c>
      <c r="B205" s="22" t="s">
        <v>226</v>
      </c>
      <c r="C205" s="22" t="s">
        <v>230</v>
      </c>
      <c r="D205" s="23">
        <v>597</v>
      </c>
      <c r="E205" s="23">
        <v>42</v>
      </c>
      <c r="F205" s="24">
        <v>1442900</v>
      </c>
      <c r="G205" s="24">
        <v>1</v>
      </c>
      <c r="H205" s="25">
        <f t="shared" si="9"/>
        <v>1442900</v>
      </c>
      <c r="I205" s="26">
        <f t="shared" si="10"/>
        <v>2.6459214082750013E-3</v>
      </c>
      <c r="J205" s="24">
        <v>1</v>
      </c>
      <c r="K205" s="28">
        <f t="shared" si="11"/>
        <v>1446717.8</v>
      </c>
      <c r="L205" s="29" t="s">
        <v>59</v>
      </c>
      <c r="M205" s="5"/>
    </row>
    <row r="206" spans="1:13" ht="45" x14ac:dyDescent="0.25">
      <c r="A206" s="21">
        <v>199</v>
      </c>
      <c r="B206" s="22" t="s">
        <v>226</v>
      </c>
      <c r="C206" s="22" t="s">
        <v>231</v>
      </c>
      <c r="D206" s="23">
        <v>269</v>
      </c>
      <c r="E206" s="23">
        <v>23</v>
      </c>
      <c r="F206" s="24">
        <v>1442900</v>
      </c>
      <c r="G206" s="24">
        <v>1</v>
      </c>
      <c r="H206" s="25">
        <f t="shared" ref="H206:H269" si="12">F206*L$4*G206</f>
        <v>1442900</v>
      </c>
      <c r="I206" s="26">
        <f t="shared" si="10"/>
        <v>1.4489569616744056E-3</v>
      </c>
      <c r="J206" s="27">
        <v>0.57999999999999996</v>
      </c>
      <c r="K206" s="28">
        <f t="shared" si="11"/>
        <v>838972.69999999984</v>
      </c>
      <c r="L206" s="29" t="s">
        <v>17</v>
      </c>
      <c r="M206" s="5"/>
    </row>
    <row r="207" spans="1:13" ht="45" x14ac:dyDescent="0.25">
      <c r="A207" s="21">
        <v>200</v>
      </c>
      <c r="B207" s="22" t="s">
        <v>226</v>
      </c>
      <c r="C207" s="22" t="s">
        <v>232</v>
      </c>
      <c r="D207" s="23">
        <v>313</v>
      </c>
      <c r="E207" s="23">
        <v>15</v>
      </c>
      <c r="F207" s="24">
        <v>1442900</v>
      </c>
      <c r="G207" s="24">
        <v>1</v>
      </c>
      <c r="H207" s="25">
        <f t="shared" si="12"/>
        <v>1442900</v>
      </c>
      <c r="I207" s="26">
        <f t="shared" si="10"/>
        <v>9.4497193152678633E-4</v>
      </c>
      <c r="J207" s="27">
        <v>0.72</v>
      </c>
      <c r="K207" s="28">
        <f t="shared" si="11"/>
        <v>1040251.4999999999</v>
      </c>
      <c r="L207" s="29" t="s">
        <v>17</v>
      </c>
      <c r="M207" s="5"/>
    </row>
    <row r="208" spans="1:13" ht="45" x14ac:dyDescent="0.25">
      <c r="A208" s="21">
        <v>201</v>
      </c>
      <c r="B208" s="22" t="s">
        <v>226</v>
      </c>
      <c r="C208" s="22" t="s">
        <v>233</v>
      </c>
      <c r="D208" s="23">
        <v>556</v>
      </c>
      <c r="E208" s="23">
        <v>54</v>
      </c>
      <c r="F208" s="24">
        <v>1442900</v>
      </c>
      <c r="G208" s="24">
        <v>1</v>
      </c>
      <c r="H208" s="25">
        <f t="shared" si="12"/>
        <v>1442900</v>
      </c>
      <c r="I208" s="26">
        <f t="shared" si="10"/>
        <v>3.4018989534964302E-3</v>
      </c>
      <c r="J208" s="24">
        <v>1</v>
      </c>
      <c r="K208" s="28">
        <f t="shared" si="11"/>
        <v>1447808.6</v>
      </c>
      <c r="L208" s="29" t="s">
        <v>59</v>
      </c>
      <c r="M208" s="5"/>
    </row>
    <row r="209" spans="1:13" ht="45" x14ac:dyDescent="0.25">
      <c r="A209" s="21">
        <v>202</v>
      </c>
      <c r="B209" s="22" t="s">
        <v>226</v>
      </c>
      <c r="C209" s="22" t="s">
        <v>234</v>
      </c>
      <c r="D209" s="23">
        <v>348</v>
      </c>
      <c r="E209" s="23">
        <v>17</v>
      </c>
      <c r="F209" s="24">
        <v>1442900</v>
      </c>
      <c r="G209" s="24">
        <v>1</v>
      </c>
      <c r="H209" s="25">
        <f t="shared" si="12"/>
        <v>1442900</v>
      </c>
      <c r="I209" s="26">
        <f t="shared" si="10"/>
        <v>1.0709681890636912E-3</v>
      </c>
      <c r="J209" s="27">
        <v>0.72</v>
      </c>
      <c r="K209" s="28">
        <f t="shared" si="11"/>
        <v>1040433.3</v>
      </c>
      <c r="L209" s="29" t="s">
        <v>17</v>
      </c>
      <c r="M209" s="5"/>
    </row>
    <row r="210" spans="1:13" ht="45" x14ac:dyDescent="0.25">
      <c r="A210" s="21">
        <v>203</v>
      </c>
      <c r="B210" s="22" t="s">
        <v>226</v>
      </c>
      <c r="C210" s="22" t="s">
        <v>235</v>
      </c>
      <c r="D210" s="23">
        <v>170</v>
      </c>
      <c r="E210" s="23">
        <v>9</v>
      </c>
      <c r="F210" s="24">
        <v>1442900</v>
      </c>
      <c r="G210" s="24">
        <v>1</v>
      </c>
      <c r="H210" s="25">
        <f t="shared" si="12"/>
        <v>1442900</v>
      </c>
      <c r="I210" s="26">
        <f t="shared" si="10"/>
        <v>5.6698315891607178E-4</v>
      </c>
      <c r="J210" s="27">
        <v>0.3</v>
      </c>
      <c r="K210" s="28">
        <f t="shared" si="11"/>
        <v>433688.1</v>
      </c>
      <c r="L210" s="29" t="s">
        <v>17</v>
      </c>
      <c r="M210" s="5"/>
    </row>
    <row r="211" spans="1:13" ht="45" x14ac:dyDescent="0.25">
      <c r="A211" s="21">
        <v>204</v>
      </c>
      <c r="B211" s="22" t="s">
        <v>226</v>
      </c>
      <c r="C211" s="22" t="s">
        <v>236</v>
      </c>
      <c r="D211" s="23">
        <v>134</v>
      </c>
      <c r="E211" s="23">
        <v>7</v>
      </c>
      <c r="F211" s="24">
        <v>1442900</v>
      </c>
      <c r="G211" s="24">
        <v>1</v>
      </c>
      <c r="H211" s="25">
        <f t="shared" si="12"/>
        <v>1442900</v>
      </c>
      <c r="I211" s="26">
        <f t="shared" si="10"/>
        <v>4.4098690137916693E-4</v>
      </c>
      <c r="J211" s="27">
        <v>0.51</v>
      </c>
      <c r="K211" s="28">
        <f t="shared" si="11"/>
        <v>736515.3</v>
      </c>
      <c r="L211" s="29" t="s">
        <v>17</v>
      </c>
      <c r="M211" s="5"/>
    </row>
    <row r="212" spans="1:13" ht="45" x14ac:dyDescent="0.25">
      <c r="A212" s="21">
        <v>205</v>
      </c>
      <c r="B212" s="22" t="s">
        <v>226</v>
      </c>
      <c r="C212" s="22" t="s">
        <v>237</v>
      </c>
      <c r="D212" s="23">
        <v>211</v>
      </c>
      <c r="E212" s="23">
        <v>19</v>
      </c>
      <c r="F212" s="24">
        <v>1442900</v>
      </c>
      <c r="G212" s="24">
        <v>1</v>
      </c>
      <c r="H212" s="25">
        <f t="shared" si="12"/>
        <v>1442900</v>
      </c>
      <c r="I212" s="26">
        <f t="shared" si="10"/>
        <v>1.1969644466005959E-3</v>
      </c>
      <c r="J212" s="27">
        <v>0.51</v>
      </c>
      <c r="K212" s="28">
        <f t="shared" si="11"/>
        <v>737606.1</v>
      </c>
      <c r="L212" s="29" t="s">
        <v>17</v>
      </c>
      <c r="M212" s="5"/>
    </row>
    <row r="213" spans="1:13" ht="45" x14ac:dyDescent="0.25">
      <c r="A213" s="21">
        <v>206</v>
      </c>
      <c r="B213" s="22" t="s">
        <v>226</v>
      </c>
      <c r="C213" s="22" t="s">
        <v>238</v>
      </c>
      <c r="D213" s="23">
        <v>361</v>
      </c>
      <c r="E213" s="23">
        <v>17</v>
      </c>
      <c r="F213" s="24">
        <v>1442900</v>
      </c>
      <c r="G213" s="24">
        <v>1</v>
      </c>
      <c r="H213" s="25">
        <f t="shared" si="12"/>
        <v>1442900</v>
      </c>
      <c r="I213" s="26">
        <f t="shared" si="10"/>
        <v>1.0709681890636912E-3</v>
      </c>
      <c r="J213" s="27">
        <v>0.79</v>
      </c>
      <c r="K213" s="28">
        <f t="shared" si="11"/>
        <v>1141436.3</v>
      </c>
      <c r="L213" s="29" t="s">
        <v>17</v>
      </c>
      <c r="M213" s="5"/>
    </row>
    <row r="214" spans="1:13" ht="45" x14ac:dyDescent="0.25">
      <c r="A214" s="21">
        <v>207</v>
      </c>
      <c r="B214" s="22" t="s">
        <v>226</v>
      </c>
      <c r="C214" s="22" t="s">
        <v>239</v>
      </c>
      <c r="D214" s="23">
        <v>496</v>
      </c>
      <c r="E214" s="23">
        <v>31</v>
      </c>
      <c r="F214" s="24">
        <v>1442900</v>
      </c>
      <c r="G214" s="24">
        <v>1</v>
      </c>
      <c r="H214" s="25">
        <f t="shared" si="12"/>
        <v>1442900</v>
      </c>
      <c r="I214" s="26">
        <f t="shared" si="10"/>
        <v>1.9529419918220248E-3</v>
      </c>
      <c r="J214" s="27">
        <v>0.93</v>
      </c>
      <c r="K214" s="28">
        <f t="shared" si="11"/>
        <v>1344714.9000000001</v>
      </c>
      <c r="L214" s="29" t="s">
        <v>17</v>
      </c>
      <c r="M214" s="5"/>
    </row>
    <row r="215" spans="1:13" ht="45" x14ac:dyDescent="0.25">
      <c r="A215" s="21">
        <v>208</v>
      </c>
      <c r="B215" s="22" t="s">
        <v>226</v>
      </c>
      <c r="C215" s="22" t="s">
        <v>240</v>
      </c>
      <c r="D215" s="23">
        <v>176</v>
      </c>
      <c r="E215" s="23">
        <v>3</v>
      </c>
      <c r="F215" s="24">
        <v>1442900</v>
      </c>
      <c r="G215" s="24">
        <v>1</v>
      </c>
      <c r="H215" s="25">
        <f t="shared" si="12"/>
        <v>1442900</v>
      </c>
      <c r="I215" s="26">
        <f t="shared" si="10"/>
        <v>1.8899438630535725E-4</v>
      </c>
      <c r="J215" s="27">
        <v>0.37</v>
      </c>
      <c r="K215" s="28">
        <f t="shared" si="11"/>
        <v>534145.70000000007</v>
      </c>
      <c r="L215" s="29" t="s">
        <v>17</v>
      </c>
      <c r="M215" s="5"/>
    </row>
    <row r="216" spans="1:13" ht="45" x14ac:dyDescent="0.25">
      <c r="A216" s="21">
        <v>209</v>
      </c>
      <c r="B216" s="22" t="s">
        <v>226</v>
      </c>
      <c r="C216" s="22" t="s">
        <v>241</v>
      </c>
      <c r="D216" s="23">
        <v>471</v>
      </c>
      <c r="E216" s="23">
        <v>26</v>
      </c>
      <c r="F216" s="24">
        <v>1442900</v>
      </c>
      <c r="G216" s="24">
        <v>1</v>
      </c>
      <c r="H216" s="25">
        <f t="shared" si="12"/>
        <v>1442900</v>
      </c>
      <c r="I216" s="26">
        <f t="shared" si="10"/>
        <v>1.6379513479797627E-3</v>
      </c>
      <c r="J216" s="27">
        <v>0.93</v>
      </c>
      <c r="K216" s="28">
        <f t="shared" si="11"/>
        <v>1344260.4</v>
      </c>
      <c r="L216" s="29" t="s">
        <v>17</v>
      </c>
      <c r="M216" s="5"/>
    </row>
    <row r="217" spans="1:13" ht="45" x14ac:dyDescent="0.25">
      <c r="A217" s="21">
        <v>210</v>
      </c>
      <c r="B217" s="40" t="s">
        <v>242</v>
      </c>
      <c r="C217" s="40" t="s">
        <v>243</v>
      </c>
      <c r="D217" s="41">
        <v>306</v>
      </c>
      <c r="E217" s="41">
        <v>0</v>
      </c>
      <c r="F217" s="24">
        <v>1442900</v>
      </c>
      <c r="G217" s="24">
        <v>1</v>
      </c>
      <c r="H217" s="25">
        <f t="shared" si="12"/>
        <v>1442900</v>
      </c>
      <c r="I217" s="26">
        <f t="shared" si="10"/>
        <v>0</v>
      </c>
      <c r="J217" s="27">
        <v>0.57999999999999996</v>
      </c>
      <c r="K217" s="28">
        <f t="shared" si="11"/>
        <v>836882</v>
      </c>
      <c r="L217" s="29" t="s">
        <v>17</v>
      </c>
      <c r="M217" s="5"/>
    </row>
    <row r="218" spans="1:13" ht="45" x14ac:dyDescent="0.25">
      <c r="A218" s="21">
        <v>211</v>
      </c>
      <c r="B218" s="40" t="s">
        <v>242</v>
      </c>
      <c r="C218" s="40" t="s">
        <v>244</v>
      </c>
      <c r="D218" s="41">
        <v>115</v>
      </c>
      <c r="E218" s="41">
        <v>3</v>
      </c>
      <c r="F218" s="24">
        <v>1442900</v>
      </c>
      <c r="G218" s="24">
        <v>1</v>
      </c>
      <c r="H218" s="25">
        <f t="shared" si="12"/>
        <v>1442900</v>
      </c>
      <c r="I218" s="26">
        <f t="shared" si="10"/>
        <v>1.8899438630535725E-4</v>
      </c>
      <c r="J218" s="27">
        <v>0.37</v>
      </c>
      <c r="K218" s="28">
        <f t="shared" si="11"/>
        <v>534145.70000000007</v>
      </c>
      <c r="L218" s="29" t="s">
        <v>17</v>
      </c>
      <c r="M218" s="5"/>
    </row>
    <row r="219" spans="1:13" ht="45" x14ac:dyDescent="0.25">
      <c r="A219" s="21">
        <v>212</v>
      </c>
      <c r="B219" s="40" t="s">
        <v>242</v>
      </c>
      <c r="C219" s="40" t="s">
        <v>245</v>
      </c>
      <c r="D219" s="41">
        <v>261</v>
      </c>
      <c r="E219" s="41">
        <v>24</v>
      </c>
      <c r="F219" s="24">
        <v>1442900</v>
      </c>
      <c r="G219" s="24">
        <v>1</v>
      </c>
      <c r="H219" s="25">
        <f t="shared" si="12"/>
        <v>1442900</v>
      </c>
      <c r="I219" s="26">
        <f t="shared" si="10"/>
        <v>1.511955090442858E-3</v>
      </c>
      <c r="J219" s="27">
        <v>0.65</v>
      </c>
      <c r="K219" s="28">
        <f t="shared" si="11"/>
        <v>940066.60000000009</v>
      </c>
      <c r="L219" s="29" t="s">
        <v>17</v>
      </c>
      <c r="M219" s="5"/>
    </row>
    <row r="220" spans="1:13" ht="45" x14ac:dyDescent="0.25">
      <c r="A220" s="21">
        <v>213</v>
      </c>
      <c r="B220" s="40" t="s">
        <v>242</v>
      </c>
      <c r="C220" s="40" t="s">
        <v>246</v>
      </c>
      <c r="D220" s="41">
        <v>188</v>
      </c>
      <c r="E220" s="41">
        <v>6</v>
      </c>
      <c r="F220" s="24">
        <v>1442900</v>
      </c>
      <c r="G220" s="24">
        <v>1</v>
      </c>
      <c r="H220" s="25">
        <f t="shared" si="12"/>
        <v>1442900</v>
      </c>
      <c r="I220" s="26">
        <f t="shared" si="10"/>
        <v>3.779887726107145E-4</v>
      </c>
      <c r="J220" s="27">
        <v>0.65</v>
      </c>
      <c r="K220" s="28">
        <f t="shared" si="11"/>
        <v>938430.40000000014</v>
      </c>
      <c r="L220" s="29" t="s">
        <v>17</v>
      </c>
      <c r="M220" s="5"/>
    </row>
    <row r="221" spans="1:13" ht="45" x14ac:dyDescent="0.25">
      <c r="A221" s="21">
        <v>214</v>
      </c>
      <c r="B221" s="40" t="s">
        <v>242</v>
      </c>
      <c r="C221" s="40" t="s">
        <v>247</v>
      </c>
      <c r="D221" s="41">
        <v>248</v>
      </c>
      <c r="E221" s="41">
        <v>15</v>
      </c>
      <c r="F221" s="24">
        <v>1442900</v>
      </c>
      <c r="G221" s="24">
        <v>1</v>
      </c>
      <c r="H221" s="25">
        <f t="shared" si="12"/>
        <v>1442900</v>
      </c>
      <c r="I221" s="26">
        <f t="shared" si="10"/>
        <v>9.4497193152678633E-4</v>
      </c>
      <c r="J221" s="27">
        <v>0.65</v>
      </c>
      <c r="K221" s="28">
        <f t="shared" si="11"/>
        <v>939248.5</v>
      </c>
      <c r="L221" s="29" t="s">
        <v>17</v>
      </c>
      <c r="M221" s="5"/>
    </row>
    <row r="222" spans="1:13" ht="45" x14ac:dyDescent="0.25">
      <c r="A222" s="21">
        <v>215</v>
      </c>
      <c r="B222" s="40" t="s">
        <v>242</v>
      </c>
      <c r="C222" s="40" t="s">
        <v>248</v>
      </c>
      <c r="D222" s="41">
        <v>741</v>
      </c>
      <c r="E222" s="41">
        <v>56</v>
      </c>
      <c r="F222" s="24">
        <v>1442900</v>
      </c>
      <c r="G222" s="24">
        <v>1</v>
      </c>
      <c r="H222" s="25">
        <f t="shared" si="12"/>
        <v>1442900</v>
      </c>
      <c r="I222" s="26">
        <f t="shared" si="10"/>
        <v>3.5278952110333354E-3</v>
      </c>
      <c r="J222" s="27">
        <v>0.72</v>
      </c>
      <c r="K222" s="28">
        <f t="shared" si="11"/>
        <v>1043978.4</v>
      </c>
      <c r="L222" s="29" t="s">
        <v>17</v>
      </c>
      <c r="M222" s="5"/>
    </row>
    <row r="223" spans="1:13" ht="45" x14ac:dyDescent="0.25">
      <c r="A223" s="21">
        <v>216</v>
      </c>
      <c r="B223" s="40" t="s">
        <v>242</v>
      </c>
      <c r="C223" s="40" t="s">
        <v>249</v>
      </c>
      <c r="D223" s="41">
        <v>373</v>
      </c>
      <c r="E223" s="41">
        <v>18</v>
      </c>
      <c r="F223" s="24">
        <v>1442900</v>
      </c>
      <c r="G223" s="24">
        <v>1</v>
      </c>
      <c r="H223" s="25">
        <f t="shared" si="12"/>
        <v>1442900</v>
      </c>
      <c r="I223" s="26">
        <f t="shared" si="10"/>
        <v>1.1339663178321436E-3</v>
      </c>
      <c r="J223" s="27">
        <v>0.65</v>
      </c>
      <c r="K223" s="28">
        <f t="shared" si="11"/>
        <v>939521.20000000007</v>
      </c>
      <c r="L223" s="29" t="s">
        <v>17</v>
      </c>
      <c r="M223" s="5"/>
    </row>
    <row r="224" spans="1:13" ht="45" x14ac:dyDescent="0.25">
      <c r="A224" s="21">
        <v>217</v>
      </c>
      <c r="B224" s="40" t="s">
        <v>242</v>
      </c>
      <c r="C224" s="40" t="s">
        <v>250</v>
      </c>
      <c r="D224" s="41">
        <v>315</v>
      </c>
      <c r="E224" s="41">
        <v>19</v>
      </c>
      <c r="F224" s="24">
        <v>1442900</v>
      </c>
      <c r="G224" s="24">
        <v>1</v>
      </c>
      <c r="H224" s="25">
        <f t="shared" si="12"/>
        <v>1442900</v>
      </c>
      <c r="I224" s="26">
        <f t="shared" si="10"/>
        <v>1.1969644466005959E-3</v>
      </c>
      <c r="J224" s="27">
        <v>0.65</v>
      </c>
      <c r="K224" s="28">
        <f t="shared" si="11"/>
        <v>939612.1</v>
      </c>
      <c r="L224" s="29" t="s">
        <v>17</v>
      </c>
      <c r="M224" s="5"/>
    </row>
    <row r="225" spans="1:13" ht="45" x14ac:dyDescent="0.25">
      <c r="A225" s="21">
        <v>218</v>
      </c>
      <c r="B225" s="40" t="s">
        <v>242</v>
      </c>
      <c r="C225" s="40" t="s">
        <v>251</v>
      </c>
      <c r="D225" s="41">
        <v>471</v>
      </c>
      <c r="E225" s="41">
        <v>28</v>
      </c>
      <c r="F225" s="24">
        <v>1442900</v>
      </c>
      <c r="G225" s="24">
        <v>1</v>
      </c>
      <c r="H225" s="25">
        <f t="shared" si="12"/>
        <v>1442900</v>
      </c>
      <c r="I225" s="26">
        <f t="shared" si="10"/>
        <v>1.7639476055166677E-3</v>
      </c>
      <c r="J225" s="27">
        <v>0.65</v>
      </c>
      <c r="K225" s="28">
        <f t="shared" si="11"/>
        <v>940430.20000000007</v>
      </c>
      <c r="L225" s="29" t="s">
        <v>17</v>
      </c>
      <c r="M225" s="5"/>
    </row>
    <row r="226" spans="1:13" ht="45" x14ac:dyDescent="0.25">
      <c r="A226" s="21">
        <v>219</v>
      </c>
      <c r="B226" s="40" t="s">
        <v>242</v>
      </c>
      <c r="C226" s="40" t="s">
        <v>252</v>
      </c>
      <c r="D226" s="41">
        <v>108</v>
      </c>
      <c r="E226" s="41">
        <v>5</v>
      </c>
      <c r="F226" s="24">
        <v>1442900</v>
      </c>
      <c r="G226" s="24">
        <v>1</v>
      </c>
      <c r="H226" s="25">
        <f t="shared" si="12"/>
        <v>1442900</v>
      </c>
      <c r="I226" s="26">
        <f t="shared" si="10"/>
        <v>3.1499064384226208E-4</v>
      </c>
      <c r="J226" s="27">
        <v>0.65</v>
      </c>
      <c r="K226" s="28">
        <f t="shared" si="11"/>
        <v>938339.5</v>
      </c>
      <c r="L226" s="29" t="s">
        <v>17</v>
      </c>
      <c r="M226" s="5"/>
    </row>
    <row r="227" spans="1:13" ht="45" x14ac:dyDescent="0.25">
      <c r="A227" s="21">
        <v>220</v>
      </c>
      <c r="B227" s="40" t="s">
        <v>242</v>
      </c>
      <c r="C227" s="40" t="s">
        <v>253</v>
      </c>
      <c r="D227" s="41">
        <v>437</v>
      </c>
      <c r="E227" s="41">
        <v>40</v>
      </c>
      <c r="F227" s="24">
        <v>1442900</v>
      </c>
      <c r="G227" s="24">
        <v>1</v>
      </c>
      <c r="H227" s="25">
        <f t="shared" si="12"/>
        <v>1442900</v>
      </c>
      <c r="I227" s="26">
        <f t="shared" si="10"/>
        <v>2.5199251507380966E-3</v>
      </c>
      <c r="J227" s="27">
        <v>0.37</v>
      </c>
      <c r="K227" s="28">
        <f t="shared" si="11"/>
        <v>537509</v>
      </c>
      <c r="L227" s="29" t="s">
        <v>17</v>
      </c>
      <c r="M227" s="5"/>
    </row>
    <row r="228" spans="1:13" ht="45" x14ac:dyDescent="0.25">
      <c r="A228" s="21">
        <v>221</v>
      </c>
      <c r="B228" s="40" t="s">
        <v>242</v>
      </c>
      <c r="C228" s="40" t="s">
        <v>254</v>
      </c>
      <c r="D228" s="41">
        <v>334</v>
      </c>
      <c r="E228" s="41">
        <v>19</v>
      </c>
      <c r="F228" s="24">
        <v>1442900</v>
      </c>
      <c r="G228" s="24">
        <v>1</v>
      </c>
      <c r="H228" s="25">
        <f t="shared" si="12"/>
        <v>1442900</v>
      </c>
      <c r="I228" s="26">
        <f t="shared" si="10"/>
        <v>1.1969644466005959E-3</v>
      </c>
      <c r="J228" s="27">
        <v>0.44</v>
      </c>
      <c r="K228" s="28">
        <f t="shared" si="11"/>
        <v>636603.1</v>
      </c>
      <c r="L228" s="29" t="s">
        <v>17</v>
      </c>
      <c r="M228" s="5"/>
    </row>
    <row r="229" spans="1:13" ht="45" x14ac:dyDescent="0.25">
      <c r="A229" s="21">
        <v>222</v>
      </c>
      <c r="B229" s="40" t="s">
        <v>242</v>
      </c>
      <c r="C229" s="40" t="s">
        <v>255</v>
      </c>
      <c r="D229" s="41">
        <v>648</v>
      </c>
      <c r="E229" s="41">
        <v>36</v>
      </c>
      <c r="F229" s="24">
        <v>1442900</v>
      </c>
      <c r="G229" s="24">
        <v>1</v>
      </c>
      <c r="H229" s="25">
        <f t="shared" si="12"/>
        <v>1442900</v>
      </c>
      <c r="I229" s="26">
        <f t="shared" si="10"/>
        <v>2.2679326356642871E-3</v>
      </c>
      <c r="J229" s="27">
        <v>0.72</v>
      </c>
      <c r="K229" s="28">
        <f t="shared" si="11"/>
        <v>1042160.3999999999</v>
      </c>
      <c r="L229" s="29" t="s">
        <v>17</v>
      </c>
      <c r="M229" s="5"/>
    </row>
    <row r="230" spans="1:13" ht="45" x14ac:dyDescent="0.25">
      <c r="A230" s="21">
        <v>223</v>
      </c>
      <c r="B230" s="40" t="s">
        <v>242</v>
      </c>
      <c r="C230" s="40" t="s">
        <v>256</v>
      </c>
      <c r="D230" s="41">
        <v>746</v>
      </c>
      <c r="E230" s="41">
        <v>38</v>
      </c>
      <c r="F230" s="24">
        <v>1442900</v>
      </c>
      <c r="G230" s="24">
        <v>1</v>
      </c>
      <c r="H230" s="25">
        <f t="shared" si="12"/>
        <v>1442900</v>
      </c>
      <c r="I230" s="26">
        <f t="shared" si="10"/>
        <v>2.3939288932011919E-3</v>
      </c>
      <c r="J230" s="27">
        <v>0.72</v>
      </c>
      <c r="K230" s="28">
        <f t="shared" si="11"/>
        <v>1042342.2</v>
      </c>
      <c r="L230" s="29" t="s">
        <v>17</v>
      </c>
      <c r="M230" s="5"/>
    </row>
    <row r="231" spans="1:13" ht="45" x14ac:dyDescent="0.25">
      <c r="A231" s="21">
        <v>224</v>
      </c>
      <c r="B231" s="40" t="s">
        <v>257</v>
      </c>
      <c r="C231" s="40" t="s">
        <v>258</v>
      </c>
      <c r="D231" s="41">
        <v>158</v>
      </c>
      <c r="E231" s="41">
        <v>21</v>
      </c>
      <c r="F231" s="24">
        <v>1442900</v>
      </c>
      <c r="G231" s="24">
        <v>1</v>
      </c>
      <c r="H231" s="25">
        <f t="shared" si="12"/>
        <v>1442900</v>
      </c>
      <c r="I231" s="26">
        <f t="shared" si="10"/>
        <v>1.3229607041375007E-3</v>
      </c>
      <c r="J231" s="27">
        <v>0.51</v>
      </c>
      <c r="K231" s="28">
        <f t="shared" si="11"/>
        <v>737787.9</v>
      </c>
      <c r="L231" s="29" t="s">
        <v>17</v>
      </c>
      <c r="M231" s="5"/>
    </row>
    <row r="232" spans="1:13" ht="45" x14ac:dyDescent="0.25">
      <c r="A232" s="21">
        <v>225</v>
      </c>
      <c r="B232" s="40" t="s">
        <v>257</v>
      </c>
      <c r="C232" s="40" t="s">
        <v>259</v>
      </c>
      <c r="D232" s="42">
        <v>193</v>
      </c>
      <c r="E232" s="42">
        <v>21</v>
      </c>
      <c r="F232" s="24">
        <v>1442900</v>
      </c>
      <c r="G232" s="24">
        <v>1</v>
      </c>
      <c r="H232" s="25">
        <f t="shared" si="12"/>
        <v>1442900</v>
      </c>
      <c r="I232" s="26">
        <f t="shared" si="10"/>
        <v>1.3229607041375007E-3</v>
      </c>
      <c r="J232" s="27">
        <v>0.72</v>
      </c>
      <c r="K232" s="28">
        <f t="shared" si="11"/>
        <v>1040796.9</v>
      </c>
      <c r="L232" s="29" t="s">
        <v>17</v>
      </c>
      <c r="M232" s="5"/>
    </row>
    <row r="233" spans="1:13" ht="45" x14ac:dyDescent="0.25">
      <c r="A233" s="21">
        <v>226</v>
      </c>
      <c r="B233" s="40" t="s">
        <v>257</v>
      </c>
      <c r="C233" s="40" t="s">
        <v>260</v>
      </c>
      <c r="D233" s="42">
        <v>205</v>
      </c>
      <c r="E233" s="42">
        <v>23</v>
      </c>
      <c r="F233" s="24">
        <v>1442900</v>
      </c>
      <c r="G233" s="24">
        <v>1</v>
      </c>
      <c r="H233" s="25">
        <f t="shared" si="12"/>
        <v>1442900</v>
      </c>
      <c r="I233" s="26">
        <f t="shared" si="10"/>
        <v>1.4489569616744056E-3</v>
      </c>
      <c r="J233" s="27">
        <v>0.72</v>
      </c>
      <c r="K233" s="28">
        <f t="shared" si="11"/>
        <v>1040978.6999999998</v>
      </c>
      <c r="L233" s="29" t="s">
        <v>17</v>
      </c>
      <c r="M233" s="5"/>
    </row>
    <row r="234" spans="1:13" ht="45" x14ac:dyDescent="0.25">
      <c r="A234" s="21">
        <v>227</v>
      </c>
      <c r="B234" s="40" t="s">
        <v>257</v>
      </c>
      <c r="C234" s="40" t="s">
        <v>261</v>
      </c>
      <c r="D234" s="41">
        <v>251</v>
      </c>
      <c r="E234" s="41">
        <v>21</v>
      </c>
      <c r="F234" s="24">
        <v>1442900</v>
      </c>
      <c r="G234" s="24">
        <v>1</v>
      </c>
      <c r="H234" s="25">
        <f t="shared" si="12"/>
        <v>1442900</v>
      </c>
      <c r="I234" s="26">
        <f t="shared" si="10"/>
        <v>1.3229607041375007E-3</v>
      </c>
      <c r="J234" s="27">
        <v>0.72</v>
      </c>
      <c r="K234" s="28">
        <f t="shared" si="11"/>
        <v>1040796.9</v>
      </c>
      <c r="L234" s="29" t="s">
        <v>17</v>
      </c>
      <c r="M234" s="5"/>
    </row>
    <row r="235" spans="1:13" ht="45" x14ac:dyDescent="0.25">
      <c r="A235" s="21">
        <v>228</v>
      </c>
      <c r="B235" s="40" t="s">
        <v>257</v>
      </c>
      <c r="C235" s="40" t="s">
        <v>262</v>
      </c>
      <c r="D235" s="42">
        <v>306</v>
      </c>
      <c r="E235" s="42">
        <v>17</v>
      </c>
      <c r="F235" s="24">
        <v>1442900</v>
      </c>
      <c r="G235" s="24">
        <v>1</v>
      </c>
      <c r="H235" s="25">
        <f t="shared" si="12"/>
        <v>1442900</v>
      </c>
      <c r="I235" s="26">
        <f t="shared" si="10"/>
        <v>1.0709681890636912E-3</v>
      </c>
      <c r="J235" s="27">
        <v>0.86</v>
      </c>
      <c r="K235" s="28">
        <f t="shared" si="11"/>
        <v>1242439.3</v>
      </c>
      <c r="L235" s="29" t="s">
        <v>17</v>
      </c>
      <c r="M235" s="5"/>
    </row>
    <row r="236" spans="1:13" ht="45" x14ac:dyDescent="0.25">
      <c r="A236" s="21">
        <v>229</v>
      </c>
      <c r="B236" s="40" t="s">
        <v>257</v>
      </c>
      <c r="C236" s="40" t="s">
        <v>263</v>
      </c>
      <c r="D236" s="42">
        <v>337</v>
      </c>
      <c r="E236" s="42">
        <v>41</v>
      </c>
      <c r="F236" s="24">
        <v>1442900</v>
      </c>
      <c r="G236" s="24">
        <v>1</v>
      </c>
      <c r="H236" s="25">
        <f t="shared" si="12"/>
        <v>1442900</v>
      </c>
      <c r="I236" s="26">
        <f t="shared" si="10"/>
        <v>2.582923279506549E-3</v>
      </c>
      <c r="J236" s="27">
        <v>0.72</v>
      </c>
      <c r="K236" s="28">
        <f t="shared" si="11"/>
        <v>1042614.9</v>
      </c>
      <c r="L236" s="29" t="s">
        <v>17</v>
      </c>
      <c r="M236" s="5"/>
    </row>
    <row r="237" spans="1:13" ht="45" x14ac:dyDescent="0.25">
      <c r="A237" s="21">
        <v>230</v>
      </c>
      <c r="B237" s="40" t="s">
        <v>257</v>
      </c>
      <c r="C237" s="40" t="s">
        <v>264</v>
      </c>
      <c r="D237" s="42">
        <v>431</v>
      </c>
      <c r="E237" s="42">
        <v>41</v>
      </c>
      <c r="F237" s="24">
        <v>1442900</v>
      </c>
      <c r="G237" s="24">
        <v>1</v>
      </c>
      <c r="H237" s="25">
        <f t="shared" si="12"/>
        <v>1442900</v>
      </c>
      <c r="I237" s="26">
        <f t="shared" si="10"/>
        <v>2.582923279506549E-3</v>
      </c>
      <c r="J237" s="27">
        <v>0.72</v>
      </c>
      <c r="K237" s="28">
        <f t="shared" si="11"/>
        <v>1042614.9</v>
      </c>
      <c r="L237" s="29" t="s">
        <v>17</v>
      </c>
      <c r="M237" s="5"/>
    </row>
    <row r="238" spans="1:13" ht="45" x14ac:dyDescent="0.25">
      <c r="A238" s="21">
        <v>231</v>
      </c>
      <c r="B238" s="40" t="s">
        <v>257</v>
      </c>
      <c r="C238" s="40" t="s">
        <v>265</v>
      </c>
      <c r="D238" s="42">
        <v>528</v>
      </c>
      <c r="E238" s="42">
        <v>39</v>
      </c>
      <c r="F238" s="24">
        <v>1442900</v>
      </c>
      <c r="G238" s="24">
        <v>1</v>
      </c>
      <c r="H238" s="25">
        <f t="shared" si="12"/>
        <v>1442900</v>
      </c>
      <c r="I238" s="26">
        <f t="shared" si="10"/>
        <v>2.4569270219696442E-3</v>
      </c>
      <c r="J238" s="27">
        <v>0.72</v>
      </c>
      <c r="K238" s="28">
        <f t="shared" si="11"/>
        <v>1042433.1</v>
      </c>
      <c r="L238" s="29" t="s">
        <v>17</v>
      </c>
      <c r="M238" s="5"/>
    </row>
    <row r="239" spans="1:13" ht="45" x14ac:dyDescent="0.25">
      <c r="A239" s="21">
        <v>232</v>
      </c>
      <c r="B239" s="40" t="s">
        <v>257</v>
      </c>
      <c r="C239" s="40" t="s">
        <v>266</v>
      </c>
      <c r="D239" s="42">
        <v>689</v>
      </c>
      <c r="E239" s="42">
        <v>159</v>
      </c>
      <c r="F239" s="24">
        <v>1442900</v>
      </c>
      <c r="G239" s="24">
        <v>1</v>
      </c>
      <c r="H239" s="25">
        <f t="shared" si="12"/>
        <v>1442900</v>
      </c>
      <c r="I239" s="26">
        <f t="shared" si="10"/>
        <v>1.0016702474183934E-2</v>
      </c>
      <c r="J239" s="24">
        <v>1</v>
      </c>
      <c r="K239" s="28">
        <f t="shared" si="11"/>
        <v>1457353.1</v>
      </c>
      <c r="L239" s="29" t="s">
        <v>59</v>
      </c>
      <c r="M239" s="5"/>
    </row>
    <row r="240" spans="1:13" ht="45" x14ac:dyDescent="0.25">
      <c r="A240" s="21">
        <v>233</v>
      </c>
      <c r="B240" s="40" t="s">
        <v>257</v>
      </c>
      <c r="C240" s="40" t="s">
        <v>267</v>
      </c>
      <c r="D240" s="42">
        <v>728</v>
      </c>
      <c r="E240" s="42">
        <v>87</v>
      </c>
      <c r="F240" s="24">
        <v>1442900</v>
      </c>
      <c r="G240" s="24">
        <v>1</v>
      </c>
      <c r="H240" s="25">
        <f t="shared" si="12"/>
        <v>1442900</v>
      </c>
      <c r="I240" s="26">
        <f t="shared" si="10"/>
        <v>5.4808372028553598E-3</v>
      </c>
      <c r="J240" s="24">
        <v>1</v>
      </c>
      <c r="K240" s="28">
        <f t="shared" si="11"/>
        <v>1450808.3</v>
      </c>
      <c r="L240" s="29" t="s">
        <v>59</v>
      </c>
      <c r="M240" s="5"/>
    </row>
    <row r="241" spans="1:13" ht="45" x14ac:dyDescent="0.25">
      <c r="A241" s="21">
        <v>234</v>
      </c>
      <c r="B241" s="40" t="s">
        <v>257</v>
      </c>
      <c r="C241" s="40" t="s">
        <v>268</v>
      </c>
      <c r="D241" s="42">
        <v>743</v>
      </c>
      <c r="E241" s="42">
        <v>58</v>
      </c>
      <c r="F241" s="24">
        <v>1442900</v>
      </c>
      <c r="G241" s="24">
        <v>1</v>
      </c>
      <c r="H241" s="25">
        <f t="shared" si="12"/>
        <v>1442900</v>
      </c>
      <c r="I241" s="26">
        <f t="shared" si="10"/>
        <v>3.6538914685702402E-3</v>
      </c>
      <c r="J241" s="24">
        <v>1</v>
      </c>
      <c r="K241" s="28">
        <f t="shared" si="11"/>
        <v>1448172.2</v>
      </c>
      <c r="L241" s="29" t="s">
        <v>59</v>
      </c>
      <c r="M241" s="5"/>
    </row>
    <row r="242" spans="1:13" ht="44.25" customHeight="1" x14ac:dyDescent="0.25">
      <c r="A242" s="21">
        <v>235</v>
      </c>
      <c r="B242" s="40" t="s">
        <v>269</v>
      </c>
      <c r="C242" s="40" t="s">
        <v>270</v>
      </c>
      <c r="D242" s="42">
        <v>203</v>
      </c>
      <c r="E242" s="42">
        <v>18</v>
      </c>
      <c r="F242" s="24">
        <v>1442900</v>
      </c>
      <c r="G242" s="24">
        <v>1</v>
      </c>
      <c r="H242" s="25">
        <f t="shared" si="12"/>
        <v>1442900</v>
      </c>
      <c r="I242" s="26">
        <f t="shared" si="10"/>
        <v>1.1339663178321436E-3</v>
      </c>
      <c r="J242" s="27">
        <v>0.37</v>
      </c>
      <c r="K242" s="28">
        <f t="shared" si="11"/>
        <v>535509.19999999995</v>
      </c>
      <c r="L242" s="29" t="s">
        <v>17</v>
      </c>
      <c r="M242" s="5"/>
    </row>
    <row r="243" spans="1:13" ht="45" x14ac:dyDescent="0.25">
      <c r="A243" s="21">
        <v>236</v>
      </c>
      <c r="B243" s="40" t="s">
        <v>269</v>
      </c>
      <c r="C243" s="40" t="s">
        <v>271</v>
      </c>
      <c r="D243" s="42">
        <v>262</v>
      </c>
      <c r="E243" s="42">
        <v>26</v>
      </c>
      <c r="F243" s="24">
        <v>1442900</v>
      </c>
      <c r="G243" s="24">
        <v>1</v>
      </c>
      <c r="H243" s="25">
        <f t="shared" si="12"/>
        <v>1442900</v>
      </c>
      <c r="I243" s="26">
        <f t="shared" si="10"/>
        <v>1.6379513479797627E-3</v>
      </c>
      <c r="J243" s="27">
        <v>0.57999999999999996</v>
      </c>
      <c r="K243" s="28">
        <f t="shared" si="11"/>
        <v>839245.39999999991</v>
      </c>
      <c r="L243" s="29" t="s">
        <v>17</v>
      </c>
      <c r="M243" s="5"/>
    </row>
    <row r="244" spans="1:13" ht="45" x14ac:dyDescent="0.25">
      <c r="A244" s="21">
        <v>237</v>
      </c>
      <c r="B244" s="40" t="s">
        <v>269</v>
      </c>
      <c r="C244" s="40" t="s">
        <v>272</v>
      </c>
      <c r="D244" s="42">
        <v>547</v>
      </c>
      <c r="E244" s="42">
        <v>80</v>
      </c>
      <c r="F244" s="24">
        <v>1442900</v>
      </c>
      <c r="G244" s="24">
        <v>1</v>
      </c>
      <c r="H244" s="25">
        <f t="shared" si="12"/>
        <v>1442900</v>
      </c>
      <c r="I244" s="26">
        <f t="shared" si="10"/>
        <v>5.0398503014761932E-3</v>
      </c>
      <c r="J244" s="27">
        <v>0.72</v>
      </c>
      <c r="K244" s="28">
        <f t="shared" si="11"/>
        <v>1046160</v>
      </c>
      <c r="L244" s="29" t="s">
        <v>17</v>
      </c>
      <c r="M244" s="5"/>
    </row>
    <row r="245" spans="1:13" ht="45" x14ac:dyDescent="0.25">
      <c r="A245" s="21">
        <v>238</v>
      </c>
      <c r="B245" s="40" t="s">
        <v>269</v>
      </c>
      <c r="C245" s="40" t="s">
        <v>273</v>
      </c>
      <c r="D245" s="42">
        <v>351</v>
      </c>
      <c r="E245" s="42">
        <v>36</v>
      </c>
      <c r="F245" s="24">
        <v>1442900</v>
      </c>
      <c r="G245" s="24">
        <v>1</v>
      </c>
      <c r="H245" s="25">
        <f t="shared" si="12"/>
        <v>1442900</v>
      </c>
      <c r="I245" s="26">
        <f t="shared" si="10"/>
        <v>2.2679326356642871E-3</v>
      </c>
      <c r="J245" s="27">
        <v>0.57999999999999996</v>
      </c>
      <c r="K245" s="28">
        <f t="shared" si="11"/>
        <v>840154.39999999991</v>
      </c>
      <c r="L245" s="29" t="s">
        <v>17</v>
      </c>
      <c r="M245" s="5"/>
    </row>
    <row r="246" spans="1:13" ht="45" x14ac:dyDescent="0.25">
      <c r="A246" s="21">
        <v>239</v>
      </c>
      <c r="B246" s="40" t="s">
        <v>269</v>
      </c>
      <c r="C246" s="40" t="s">
        <v>274</v>
      </c>
      <c r="D246" s="42">
        <v>267</v>
      </c>
      <c r="E246" s="42">
        <v>8</v>
      </c>
      <c r="F246" s="24">
        <v>1442900</v>
      </c>
      <c r="G246" s="24">
        <v>1</v>
      </c>
      <c r="H246" s="25">
        <f t="shared" si="12"/>
        <v>1442900</v>
      </c>
      <c r="I246" s="26">
        <f t="shared" si="10"/>
        <v>5.039850301476193E-4</v>
      </c>
      <c r="J246" s="27">
        <v>0.57999999999999996</v>
      </c>
      <c r="K246" s="28">
        <f t="shared" si="11"/>
        <v>837609.2</v>
      </c>
      <c r="L246" s="29" t="s">
        <v>17</v>
      </c>
      <c r="M246" s="5"/>
    </row>
    <row r="247" spans="1:13" ht="45" x14ac:dyDescent="0.25">
      <c r="A247" s="21">
        <v>240</v>
      </c>
      <c r="B247" s="40" t="s">
        <v>269</v>
      </c>
      <c r="C247" s="40" t="s">
        <v>275</v>
      </c>
      <c r="D247" s="42">
        <v>157</v>
      </c>
      <c r="E247" s="42">
        <v>11</v>
      </c>
      <c r="F247" s="24">
        <v>1442900</v>
      </c>
      <c r="G247" s="24">
        <v>1</v>
      </c>
      <c r="H247" s="25">
        <f t="shared" si="12"/>
        <v>1442900</v>
      </c>
      <c r="I247" s="26">
        <f t="shared" si="10"/>
        <v>6.9297941645297663E-4</v>
      </c>
      <c r="J247" s="27">
        <v>0.65</v>
      </c>
      <c r="K247" s="28">
        <f t="shared" si="11"/>
        <v>938884.9</v>
      </c>
      <c r="L247" s="29" t="s">
        <v>17</v>
      </c>
      <c r="M247" s="5"/>
    </row>
    <row r="248" spans="1:13" ht="45" x14ac:dyDescent="0.25">
      <c r="A248" s="21">
        <v>241</v>
      </c>
      <c r="B248" s="40" t="s">
        <v>269</v>
      </c>
      <c r="C248" s="40" t="s">
        <v>276</v>
      </c>
      <c r="D248" s="42">
        <v>279</v>
      </c>
      <c r="E248" s="42">
        <v>29</v>
      </c>
      <c r="F248" s="24">
        <v>1442900</v>
      </c>
      <c r="G248" s="24">
        <v>1</v>
      </c>
      <c r="H248" s="25">
        <f t="shared" si="12"/>
        <v>1442900</v>
      </c>
      <c r="I248" s="26">
        <f t="shared" si="10"/>
        <v>1.8269457342851201E-3</v>
      </c>
      <c r="J248" s="27">
        <v>0.57999999999999996</v>
      </c>
      <c r="K248" s="28">
        <f t="shared" si="11"/>
        <v>839518.09999999986</v>
      </c>
      <c r="L248" s="29" t="s">
        <v>17</v>
      </c>
      <c r="M248" s="5"/>
    </row>
    <row r="249" spans="1:13" ht="45" x14ac:dyDescent="0.25">
      <c r="A249" s="21">
        <v>242</v>
      </c>
      <c r="B249" s="40" t="s">
        <v>269</v>
      </c>
      <c r="C249" s="40" t="s">
        <v>277</v>
      </c>
      <c r="D249" s="42">
        <v>204</v>
      </c>
      <c r="E249" s="42">
        <v>21</v>
      </c>
      <c r="F249" s="24">
        <v>1442900</v>
      </c>
      <c r="G249" s="24">
        <v>1</v>
      </c>
      <c r="H249" s="25">
        <f t="shared" si="12"/>
        <v>1442900</v>
      </c>
      <c r="I249" s="26">
        <f t="shared" si="10"/>
        <v>1.3229607041375007E-3</v>
      </c>
      <c r="J249" s="27">
        <v>0.72</v>
      </c>
      <c r="K249" s="28">
        <f t="shared" si="11"/>
        <v>1040796.9</v>
      </c>
      <c r="L249" s="29" t="s">
        <v>17</v>
      </c>
      <c r="M249" s="5"/>
    </row>
    <row r="250" spans="1:13" ht="45" x14ac:dyDescent="0.25">
      <c r="A250" s="21">
        <v>243</v>
      </c>
      <c r="B250" s="40" t="s">
        <v>269</v>
      </c>
      <c r="C250" s="40" t="s">
        <v>278</v>
      </c>
      <c r="D250" s="42">
        <v>202</v>
      </c>
      <c r="E250" s="42">
        <v>26</v>
      </c>
      <c r="F250" s="24">
        <v>1442900</v>
      </c>
      <c r="G250" s="24">
        <v>1</v>
      </c>
      <c r="H250" s="25">
        <f t="shared" si="12"/>
        <v>1442900</v>
      </c>
      <c r="I250" s="26">
        <f t="shared" si="10"/>
        <v>1.6379513479797627E-3</v>
      </c>
      <c r="J250" s="27">
        <v>0.57999999999999996</v>
      </c>
      <c r="K250" s="28">
        <f t="shared" si="11"/>
        <v>839245.39999999991</v>
      </c>
      <c r="L250" s="29" t="s">
        <v>17</v>
      </c>
      <c r="M250" s="5"/>
    </row>
    <row r="251" spans="1:13" ht="45" x14ac:dyDescent="0.25">
      <c r="A251" s="21">
        <v>244</v>
      </c>
      <c r="B251" s="40" t="s">
        <v>269</v>
      </c>
      <c r="C251" s="40" t="s">
        <v>279</v>
      </c>
      <c r="D251" s="42">
        <v>157</v>
      </c>
      <c r="E251" s="42">
        <v>28</v>
      </c>
      <c r="F251" s="24">
        <v>1442900</v>
      </c>
      <c r="G251" s="24">
        <v>1</v>
      </c>
      <c r="H251" s="25">
        <f t="shared" si="12"/>
        <v>1442900</v>
      </c>
      <c r="I251" s="26">
        <f t="shared" si="10"/>
        <v>1.7639476055166677E-3</v>
      </c>
      <c r="J251" s="27">
        <v>0.57999999999999996</v>
      </c>
      <c r="K251" s="28">
        <f t="shared" si="11"/>
        <v>839427.2</v>
      </c>
      <c r="L251" s="29" t="s">
        <v>17</v>
      </c>
      <c r="M251" s="5"/>
    </row>
    <row r="252" spans="1:13" ht="48" customHeight="1" x14ac:dyDescent="0.25">
      <c r="A252" s="21">
        <v>245</v>
      </c>
      <c r="B252" s="40" t="s">
        <v>269</v>
      </c>
      <c r="C252" s="40" t="s">
        <v>280</v>
      </c>
      <c r="D252" s="42">
        <v>151</v>
      </c>
      <c r="E252" s="42">
        <v>19</v>
      </c>
      <c r="F252" s="24">
        <v>1442900</v>
      </c>
      <c r="G252" s="24">
        <v>1</v>
      </c>
      <c r="H252" s="25">
        <f t="shared" si="12"/>
        <v>1442900</v>
      </c>
      <c r="I252" s="26">
        <f t="shared" si="10"/>
        <v>1.1969644466005959E-3</v>
      </c>
      <c r="J252" s="27">
        <v>0.3</v>
      </c>
      <c r="K252" s="28">
        <f t="shared" si="11"/>
        <v>434597.10000000003</v>
      </c>
      <c r="L252" s="29" t="s">
        <v>17</v>
      </c>
      <c r="M252" s="5"/>
    </row>
    <row r="253" spans="1:13" ht="45" x14ac:dyDescent="0.25">
      <c r="A253" s="21">
        <v>246</v>
      </c>
      <c r="B253" s="40" t="s">
        <v>281</v>
      </c>
      <c r="C253" s="40" t="s">
        <v>282</v>
      </c>
      <c r="D253" s="43">
        <v>106</v>
      </c>
      <c r="E253" s="43">
        <v>10</v>
      </c>
      <c r="F253" s="24">
        <v>1442900</v>
      </c>
      <c r="G253" s="24">
        <v>1</v>
      </c>
      <c r="H253" s="25">
        <f t="shared" si="12"/>
        <v>1442900</v>
      </c>
      <c r="I253" s="26">
        <f t="shared" si="10"/>
        <v>6.2998128768452415E-4</v>
      </c>
      <c r="J253" s="27">
        <v>0.65</v>
      </c>
      <c r="K253" s="28">
        <f t="shared" si="11"/>
        <v>938794.00000000012</v>
      </c>
      <c r="L253" s="29" t="s">
        <v>17</v>
      </c>
      <c r="M253" s="5"/>
    </row>
    <row r="254" spans="1:13" ht="45" x14ac:dyDescent="0.25">
      <c r="A254" s="21">
        <v>247</v>
      </c>
      <c r="B254" s="40" t="s">
        <v>281</v>
      </c>
      <c r="C254" s="40" t="s">
        <v>283</v>
      </c>
      <c r="D254" s="43">
        <v>451</v>
      </c>
      <c r="E254" s="43">
        <v>53</v>
      </c>
      <c r="F254" s="24">
        <v>1442900</v>
      </c>
      <c r="G254" s="24">
        <v>1</v>
      </c>
      <c r="H254" s="25">
        <f t="shared" si="12"/>
        <v>1442900</v>
      </c>
      <c r="I254" s="26">
        <f t="shared" si="10"/>
        <v>3.3389008247279783E-3</v>
      </c>
      <c r="J254" s="24">
        <v>1</v>
      </c>
      <c r="K254" s="28">
        <f t="shared" si="11"/>
        <v>1447717.7</v>
      </c>
      <c r="L254" s="29" t="s">
        <v>59</v>
      </c>
      <c r="M254" s="5"/>
    </row>
    <row r="255" spans="1:13" ht="45" x14ac:dyDescent="0.25">
      <c r="A255" s="21">
        <v>248</v>
      </c>
      <c r="B255" s="40" t="s">
        <v>281</v>
      </c>
      <c r="C255" s="40" t="s">
        <v>284</v>
      </c>
      <c r="D255" s="42">
        <v>185</v>
      </c>
      <c r="E255" s="42">
        <v>24</v>
      </c>
      <c r="F255" s="24">
        <v>1442900</v>
      </c>
      <c r="G255" s="24">
        <v>1</v>
      </c>
      <c r="H255" s="25">
        <f t="shared" si="12"/>
        <v>1442900</v>
      </c>
      <c r="I255" s="26">
        <f t="shared" si="10"/>
        <v>1.511955090442858E-3</v>
      </c>
      <c r="J255" s="27">
        <v>0.57999999999999996</v>
      </c>
      <c r="K255" s="28">
        <f t="shared" si="11"/>
        <v>839063.6</v>
      </c>
      <c r="L255" s="29" t="s">
        <v>17</v>
      </c>
      <c r="M255" s="5"/>
    </row>
    <row r="256" spans="1:13" ht="45" x14ac:dyDescent="0.25">
      <c r="A256" s="21">
        <v>249</v>
      </c>
      <c r="B256" s="40" t="s">
        <v>281</v>
      </c>
      <c r="C256" s="40" t="s">
        <v>285</v>
      </c>
      <c r="D256" s="42">
        <v>227</v>
      </c>
      <c r="E256" s="42">
        <v>18</v>
      </c>
      <c r="F256" s="24">
        <v>1442900</v>
      </c>
      <c r="G256" s="24">
        <v>1</v>
      </c>
      <c r="H256" s="25">
        <f t="shared" si="12"/>
        <v>1442900</v>
      </c>
      <c r="I256" s="26">
        <f t="shared" si="10"/>
        <v>1.1339663178321436E-3</v>
      </c>
      <c r="J256" s="27">
        <v>0.57999999999999996</v>
      </c>
      <c r="K256" s="28">
        <f t="shared" si="11"/>
        <v>838518.2</v>
      </c>
      <c r="L256" s="29" t="s">
        <v>17</v>
      </c>
      <c r="M256" s="5"/>
    </row>
    <row r="257" spans="1:13" ht="45" x14ac:dyDescent="0.25">
      <c r="A257" s="21">
        <v>250</v>
      </c>
      <c r="B257" s="40" t="s">
        <v>281</v>
      </c>
      <c r="C257" s="40" t="s">
        <v>286</v>
      </c>
      <c r="D257" s="42">
        <v>132</v>
      </c>
      <c r="E257" s="42">
        <v>4</v>
      </c>
      <c r="F257" s="24">
        <v>1442900</v>
      </c>
      <c r="G257" s="24">
        <v>1</v>
      </c>
      <c r="H257" s="25">
        <f t="shared" si="12"/>
        <v>1442900</v>
      </c>
      <c r="I257" s="26">
        <f t="shared" si="10"/>
        <v>2.5199251507380965E-4</v>
      </c>
      <c r="J257" s="27">
        <v>0.57999999999999996</v>
      </c>
      <c r="K257" s="28">
        <f t="shared" si="11"/>
        <v>837245.6</v>
      </c>
      <c r="L257" s="29" t="s">
        <v>17</v>
      </c>
      <c r="M257" s="5"/>
    </row>
    <row r="258" spans="1:13" ht="45" x14ac:dyDescent="0.25">
      <c r="A258" s="21">
        <v>251</v>
      </c>
      <c r="B258" s="40" t="s">
        <v>281</v>
      </c>
      <c r="C258" s="40" t="s">
        <v>287</v>
      </c>
      <c r="D258" s="42">
        <v>350</v>
      </c>
      <c r="E258" s="42">
        <v>46</v>
      </c>
      <c r="F258" s="24">
        <v>1442900</v>
      </c>
      <c r="G258" s="24">
        <v>1</v>
      </c>
      <c r="H258" s="25">
        <f t="shared" si="12"/>
        <v>1442900</v>
      </c>
      <c r="I258" s="26">
        <f t="shared" si="10"/>
        <v>2.8979139233488113E-3</v>
      </c>
      <c r="J258" s="27">
        <v>0.57999999999999996</v>
      </c>
      <c r="K258" s="28">
        <f t="shared" si="11"/>
        <v>841063.39999999991</v>
      </c>
      <c r="L258" s="29" t="s">
        <v>17</v>
      </c>
      <c r="M258" s="5"/>
    </row>
    <row r="259" spans="1:13" ht="45" x14ac:dyDescent="0.25">
      <c r="A259" s="21">
        <v>252</v>
      </c>
      <c r="B259" s="40" t="s">
        <v>281</v>
      </c>
      <c r="C259" s="40" t="s">
        <v>288</v>
      </c>
      <c r="D259" s="42">
        <v>215</v>
      </c>
      <c r="E259" s="42">
        <v>22</v>
      </c>
      <c r="F259" s="24">
        <v>1442900</v>
      </c>
      <c r="G259" s="24">
        <v>1</v>
      </c>
      <c r="H259" s="25">
        <f t="shared" si="12"/>
        <v>1442900</v>
      </c>
      <c r="I259" s="26">
        <f t="shared" si="10"/>
        <v>1.3859588329059533E-3</v>
      </c>
      <c r="J259" s="27">
        <v>0.57999999999999996</v>
      </c>
      <c r="K259" s="28">
        <f t="shared" si="11"/>
        <v>838881.79999999993</v>
      </c>
      <c r="L259" s="29" t="s">
        <v>17</v>
      </c>
      <c r="M259" s="5"/>
    </row>
    <row r="260" spans="1:13" ht="45" x14ac:dyDescent="0.25">
      <c r="A260" s="21">
        <v>253</v>
      </c>
      <c r="B260" s="40" t="s">
        <v>281</v>
      </c>
      <c r="C260" s="40" t="s">
        <v>289</v>
      </c>
      <c r="D260" s="42">
        <v>151</v>
      </c>
      <c r="E260" s="42">
        <v>6</v>
      </c>
      <c r="F260" s="24">
        <v>1442900</v>
      </c>
      <c r="G260" s="24">
        <v>1</v>
      </c>
      <c r="H260" s="25">
        <f t="shared" si="12"/>
        <v>1442900</v>
      </c>
      <c r="I260" s="26">
        <f t="shared" si="10"/>
        <v>3.779887726107145E-4</v>
      </c>
      <c r="J260" s="27">
        <v>0.72</v>
      </c>
      <c r="K260" s="28">
        <f t="shared" si="11"/>
        <v>1039433.4</v>
      </c>
      <c r="L260" s="29" t="s">
        <v>17</v>
      </c>
      <c r="M260" s="5"/>
    </row>
    <row r="261" spans="1:13" ht="45" x14ac:dyDescent="0.25">
      <c r="A261" s="21">
        <v>254</v>
      </c>
      <c r="B261" s="40" t="s">
        <v>281</v>
      </c>
      <c r="C261" s="40" t="s">
        <v>290</v>
      </c>
      <c r="D261" s="42">
        <v>249</v>
      </c>
      <c r="E261" s="42">
        <v>29</v>
      </c>
      <c r="F261" s="24">
        <v>1442900</v>
      </c>
      <c r="G261" s="24">
        <v>1</v>
      </c>
      <c r="H261" s="25">
        <f t="shared" si="12"/>
        <v>1442900</v>
      </c>
      <c r="I261" s="26">
        <f t="shared" si="10"/>
        <v>1.8269457342851201E-3</v>
      </c>
      <c r="J261" s="27">
        <v>0.72</v>
      </c>
      <c r="K261" s="28">
        <f t="shared" si="11"/>
        <v>1041524.1</v>
      </c>
      <c r="L261" s="29" t="s">
        <v>17</v>
      </c>
      <c r="M261" s="5"/>
    </row>
    <row r="262" spans="1:13" ht="45" x14ac:dyDescent="0.25">
      <c r="A262" s="21">
        <v>255</v>
      </c>
      <c r="B262" s="40" t="s">
        <v>281</v>
      </c>
      <c r="C262" s="40" t="s">
        <v>291</v>
      </c>
      <c r="D262" s="42">
        <v>303</v>
      </c>
      <c r="E262" s="42">
        <v>39</v>
      </c>
      <c r="F262" s="24">
        <v>1442900</v>
      </c>
      <c r="G262" s="24">
        <v>1</v>
      </c>
      <c r="H262" s="25">
        <f t="shared" si="12"/>
        <v>1442900</v>
      </c>
      <c r="I262" s="26">
        <f t="shared" si="10"/>
        <v>2.4569270219696442E-3</v>
      </c>
      <c r="J262" s="27">
        <v>0.72</v>
      </c>
      <c r="K262" s="28">
        <f t="shared" si="11"/>
        <v>1042433.1</v>
      </c>
      <c r="L262" s="29" t="s">
        <v>17</v>
      </c>
      <c r="M262" s="5"/>
    </row>
    <row r="263" spans="1:13" ht="45" x14ac:dyDescent="0.25">
      <c r="A263" s="21">
        <v>256</v>
      </c>
      <c r="B263" s="40" t="s">
        <v>281</v>
      </c>
      <c r="C263" s="40" t="s">
        <v>292</v>
      </c>
      <c r="D263" s="42">
        <v>746</v>
      </c>
      <c r="E263" s="42">
        <v>130</v>
      </c>
      <c r="F263" s="24">
        <v>1442900</v>
      </c>
      <c r="G263" s="24">
        <v>1</v>
      </c>
      <c r="H263" s="25">
        <f t="shared" si="12"/>
        <v>1442900</v>
      </c>
      <c r="I263" s="26">
        <f t="shared" si="10"/>
        <v>8.1897567398988153E-3</v>
      </c>
      <c r="J263" s="24">
        <v>1</v>
      </c>
      <c r="K263" s="28">
        <f t="shared" si="11"/>
        <v>1454717</v>
      </c>
      <c r="L263" s="29" t="s">
        <v>59</v>
      </c>
      <c r="M263" s="5"/>
    </row>
    <row r="264" spans="1:13" ht="45" x14ac:dyDescent="0.25">
      <c r="A264" s="21">
        <v>257</v>
      </c>
      <c r="B264" s="40" t="s">
        <v>281</v>
      </c>
      <c r="C264" s="40" t="s">
        <v>293</v>
      </c>
      <c r="D264" s="42">
        <v>257</v>
      </c>
      <c r="E264" s="42">
        <v>31</v>
      </c>
      <c r="F264" s="24">
        <v>1442900</v>
      </c>
      <c r="G264" s="24">
        <v>1</v>
      </c>
      <c r="H264" s="25">
        <f t="shared" si="12"/>
        <v>1442900</v>
      </c>
      <c r="I264" s="26">
        <f t="shared" si="10"/>
        <v>1.9529419918220248E-3</v>
      </c>
      <c r="J264" s="27">
        <v>0.72</v>
      </c>
      <c r="K264" s="28">
        <f t="shared" si="11"/>
        <v>1041705.9</v>
      </c>
      <c r="L264" s="29" t="s">
        <v>17</v>
      </c>
      <c r="M264" s="5"/>
    </row>
    <row r="265" spans="1:13" ht="45" x14ac:dyDescent="0.25">
      <c r="A265" s="21">
        <v>258</v>
      </c>
      <c r="B265" s="40" t="s">
        <v>281</v>
      </c>
      <c r="C265" s="40" t="s">
        <v>294</v>
      </c>
      <c r="D265" s="42">
        <v>183</v>
      </c>
      <c r="E265" s="42">
        <v>12</v>
      </c>
      <c r="F265" s="24">
        <v>1442900</v>
      </c>
      <c r="G265" s="24">
        <v>1</v>
      </c>
      <c r="H265" s="25">
        <f t="shared" si="12"/>
        <v>1442900</v>
      </c>
      <c r="I265" s="26">
        <f t="shared" ref="I265:I328" si="13">(E265*15*6.06)/(F265*G265)</f>
        <v>7.55977545221429E-4</v>
      </c>
      <c r="J265" s="27">
        <v>0.72</v>
      </c>
      <c r="K265" s="28">
        <f t="shared" ref="K265:K328" si="14">H265*(J265+I265)</f>
        <v>1039978.7999999999</v>
      </c>
      <c r="L265" s="29" t="s">
        <v>17</v>
      </c>
      <c r="M265" s="5"/>
    </row>
    <row r="266" spans="1:13" ht="45" x14ac:dyDescent="0.25">
      <c r="A266" s="21">
        <v>259</v>
      </c>
      <c r="B266" s="40" t="s">
        <v>281</v>
      </c>
      <c r="C266" s="40" t="s">
        <v>295</v>
      </c>
      <c r="D266" s="42">
        <v>249</v>
      </c>
      <c r="E266" s="42">
        <v>28</v>
      </c>
      <c r="F266" s="24">
        <v>1442900</v>
      </c>
      <c r="G266" s="24">
        <v>1</v>
      </c>
      <c r="H266" s="25">
        <f t="shared" si="12"/>
        <v>1442900</v>
      </c>
      <c r="I266" s="26">
        <f t="shared" si="13"/>
        <v>1.7639476055166677E-3</v>
      </c>
      <c r="J266" s="27">
        <v>0.72</v>
      </c>
      <c r="K266" s="28">
        <f t="shared" si="14"/>
        <v>1041433.2</v>
      </c>
      <c r="L266" s="29" t="s">
        <v>17</v>
      </c>
      <c r="M266" s="5"/>
    </row>
    <row r="267" spans="1:13" ht="45" x14ac:dyDescent="0.25">
      <c r="A267" s="21">
        <v>260</v>
      </c>
      <c r="B267" s="40" t="s">
        <v>281</v>
      </c>
      <c r="C267" s="40" t="s">
        <v>296</v>
      </c>
      <c r="D267" s="42">
        <v>195</v>
      </c>
      <c r="E267" s="42">
        <v>20</v>
      </c>
      <c r="F267" s="24">
        <v>1442900</v>
      </c>
      <c r="G267" s="24">
        <v>1</v>
      </c>
      <c r="H267" s="25">
        <f t="shared" si="12"/>
        <v>1442900</v>
      </c>
      <c r="I267" s="26">
        <f t="shared" si="13"/>
        <v>1.2599625753690483E-3</v>
      </c>
      <c r="J267" s="27">
        <v>0.72</v>
      </c>
      <c r="K267" s="28">
        <f t="shared" si="14"/>
        <v>1040706</v>
      </c>
      <c r="L267" s="29" t="s">
        <v>17</v>
      </c>
      <c r="M267" s="5"/>
    </row>
    <row r="268" spans="1:13" ht="45" x14ac:dyDescent="0.25">
      <c r="A268" s="21">
        <v>261</v>
      </c>
      <c r="B268" s="40" t="s">
        <v>297</v>
      </c>
      <c r="C268" s="40" t="s">
        <v>298</v>
      </c>
      <c r="D268" s="41">
        <v>143</v>
      </c>
      <c r="E268" s="41">
        <v>32</v>
      </c>
      <c r="F268" s="24">
        <v>1442900</v>
      </c>
      <c r="G268" s="24">
        <v>1</v>
      </c>
      <c r="H268" s="25">
        <f t="shared" si="12"/>
        <v>1442900</v>
      </c>
      <c r="I268" s="26">
        <f t="shared" si="13"/>
        <v>2.0159401205904772E-3</v>
      </c>
      <c r="J268" s="27">
        <v>0.57999999999999996</v>
      </c>
      <c r="K268" s="28">
        <f t="shared" si="14"/>
        <v>839790.79999999993</v>
      </c>
      <c r="L268" s="29" t="s">
        <v>17</v>
      </c>
      <c r="M268" s="5"/>
    </row>
    <row r="269" spans="1:13" ht="45" x14ac:dyDescent="0.25">
      <c r="A269" s="21">
        <v>262</v>
      </c>
      <c r="B269" s="40" t="s">
        <v>297</v>
      </c>
      <c r="C269" s="40" t="s">
        <v>299</v>
      </c>
      <c r="D269" s="41">
        <v>274</v>
      </c>
      <c r="E269" s="41">
        <v>13</v>
      </c>
      <c r="F269" s="24">
        <v>1442900</v>
      </c>
      <c r="G269" s="24">
        <v>1</v>
      </c>
      <c r="H269" s="25">
        <f t="shared" si="12"/>
        <v>1442900</v>
      </c>
      <c r="I269" s="26">
        <f t="shared" si="13"/>
        <v>8.1897567398988137E-4</v>
      </c>
      <c r="J269" s="27">
        <v>0.72</v>
      </c>
      <c r="K269" s="28">
        <f t="shared" si="14"/>
        <v>1040069.7000000001</v>
      </c>
      <c r="L269" s="29" t="s">
        <v>17</v>
      </c>
      <c r="M269" s="5"/>
    </row>
    <row r="270" spans="1:13" ht="45" x14ac:dyDescent="0.25">
      <c r="A270" s="21">
        <v>263</v>
      </c>
      <c r="B270" s="40" t="s">
        <v>297</v>
      </c>
      <c r="C270" s="40" t="s">
        <v>300</v>
      </c>
      <c r="D270" s="41">
        <v>109</v>
      </c>
      <c r="E270" s="41">
        <v>4</v>
      </c>
      <c r="F270" s="24">
        <v>1442900</v>
      </c>
      <c r="G270" s="24">
        <v>1</v>
      </c>
      <c r="H270" s="25">
        <f t="shared" ref="H270:H333" si="15">F270*L$4*G270</f>
        <v>1442900</v>
      </c>
      <c r="I270" s="26">
        <f t="shared" si="13"/>
        <v>2.5199251507380965E-4</v>
      </c>
      <c r="J270" s="27">
        <v>0.57999999999999996</v>
      </c>
      <c r="K270" s="28">
        <f t="shared" si="14"/>
        <v>837245.6</v>
      </c>
      <c r="L270" s="29" t="s">
        <v>17</v>
      </c>
      <c r="M270" s="5"/>
    </row>
    <row r="271" spans="1:13" ht="30" x14ac:dyDescent="0.25">
      <c r="A271" s="21">
        <v>264</v>
      </c>
      <c r="B271" s="40" t="s">
        <v>297</v>
      </c>
      <c r="C271" s="40" t="s">
        <v>301</v>
      </c>
      <c r="D271" s="41">
        <v>128</v>
      </c>
      <c r="E271" s="41">
        <v>6</v>
      </c>
      <c r="F271" s="24">
        <v>1442900</v>
      </c>
      <c r="G271" s="24">
        <v>1</v>
      </c>
      <c r="H271" s="25">
        <f t="shared" si="15"/>
        <v>1442900</v>
      </c>
      <c r="I271" s="26">
        <f t="shared" si="13"/>
        <v>3.779887726107145E-4</v>
      </c>
      <c r="J271" s="27">
        <v>0.57999999999999996</v>
      </c>
      <c r="K271" s="28">
        <f t="shared" si="14"/>
        <v>837427.4</v>
      </c>
      <c r="L271" s="29" t="s">
        <v>17</v>
      </c>
      <c r="M271" s="5"/>
    </row>
    <row r="272" spans="1:13" ht="45" x14ac:dyDescent="0.25">
      <c r="A272" s="21">
        <v>265</v>
      </c>
      <c r="B272" s="40" t="s">
        <v>297</v>
      </c>
      <c r="C272" s="40" t="s">
        <v>302</v>
      </c>
      <c r="D272" s="41">
        <v>213</v>
      </c>
      <c r="E272" s="41">
        <v>4</v>
      </c>
      <c r="F272" s="24">
        <v>1442900</v>
      </c>
      <c r="G272" s="24">
        <v>1</v>
      </c>
      <c r="H272" s="25">
        <f t="shared" si="15"/>
        <v>1442900</v>
      </c>
      <c r="I272" s="26">
        <f t="shared" si="13"/>
        <v>2.5199251507380965E-4</v>
      </c>
      <c r="J272" s="27">
        <v>0.57999999999999996</v>
      </c>
      <c r="K272" s="28">
        <f t="shared" si="14"/>
        <v>837245.6</v>
      </c>
      <c r="L272" s="29" t="s">
        <v>17</v>
      </c>
      <c r="M272" s="5"/>
    </row>
    <row r="273" spans="1:13" ht="45" x14ac:dyDescent="0.25">
      <c r="A273" s="21">
        <v>266</v>
      </c>
      <c r="B273" s="40" t="s">
        <v>297</v>
      </c>
      <c r="C273" s="40" t="s">
        <v>303</v>
      </c>
      <c r="D273" s="41">
        <v>251</v>
      </c>
      <c r="E273" s="41">
        <v>4</v>
      </c>
      <c r="F273" s="24">
        <v>1442900</v>
      </c>
      <c r="G273" s="24">
        <v>1</v>
      </c>
      <c r="H273" s="25">
        <f t="shared" si="15"/>
        <v>1442900</v>
      </c>
      <c r="I273" s="26">
        <f t="shared" si="13"/>
        <v>2.5199251507380965E-4</v>
      </c>
      <c r="J273" s="27">
        <v>0.72</v>
      </c>
      <c r="K273" s="28">
        <f t="shared" si="14"/>
        <v>1039251.6</v>
      </c>
      <c r="L273" s="29" t="s">
        <v>17</v>
      </c>
      <c r="M273" s="5"/>
    </row>
    <row r="274" spans="1:13" ht="45" x14ac:dyDescent="0.25">
      <c r="A274" s="21">
        <v>267</v>
      </c>
      <c r="B274" s="40" t="s">
        <v>297</v>
      </c>
      <c r="C274" s="40" t="s">
        <v>304</v>
      </c>
      <c r="D274" s="41">
        <v>328</v>
      </c>
      <c r="E274" s="41">
        <v>19</v>
      </c>
      <c r="F274" s="24">
        <v>1442900</v>
      </c>
      <c r="G274" s="24">
        <v>1</v>
      </c>
      <c r="H274" s="25">
        <f t="shared" si="15"/>
        <v>1442900</v>
      </c>
      <c r="I274" s="26">
        <f t="shared" si="13"/>
        <v>1.1969644466005959E-3</v>
      </c>
      <c r="J274" s="27">
        <v>0.86</v>
      </c>
      <c r="K274" s="28">
        <f t="shared" si="14"/>
        <v>1242621.0999999999</v>
      </c>
      <c r="L274" s="29" t="s">
        <v>17</v>
      </c>
      <c r="M274" s="5"/>
    </row>
    <row r="275" spans="1:13" ht="45" x14ac:dyDescent="0.25">
      <c r="A275" s="21">
        <v>268</v>
      </c>
      <c r="B275" s="40" t="s">
        <v>297</v>
      </c>
      <c r="C275" s="40" t="s">
        <v>305</v>
      </c>
      <c r="D275" s="41">
        <v>105</v>
      </c>
      <c r="E275" s="41">
        <v>16</v>
      </c>
      <c r="F275" s="24">
        <v>1442900</v>
      </c>
      <c r="G275" s="24">
        <v>1</v>
      </c>
      <c r="H275" s="25">
        <f t="shared" si="15"/>
        <v>1442900</v>
      </c>
      <c r="I275" s="26">
        <f t="shared" si="13"/>
        <v>1.0079700602952386E-3</v>
      </c>
      <c r="J275" s="27">
        <v>0.57999999999999996</v>
      </c>
      <c r="K275" s="28">
        <f t="shared" si="14"/>
        <v>838336.4</v>
      </c>
      <c r="L275" s="29" t="s">
        <v>17</v>
      </c>
      <c r="M275" s="5"/>
    </row>
    <row r="276" spans="1:13" ht="30" x14ac:dyDescent="0.25">
      <c r="A276" s="21">
        <v>269</v>
      </c>
      <c r="B276" s="40" t="s">
        <v>297</v>
      </c>
      <c r="C276" s="40" t="s">
        <v>306</v>
      </c>
      <c r="D276" s="41">
        <v>111</v>
      </c>
      <c r="E276" s="41">
        <v>18</v>
      </c>
      <c r="F276" s="24">
        <v>1442900</v>
      </c>
      <c r="G276" s="24">
        <v>1</v>
      </c>
      <c r="H276" s="25">
        <f t="shared" si="15"/>
        <v>1442900</v>
      </c>
      <c r="I276" s="26">
        <f t="shared" si="13"/>
        <v>1.1339663178321436E-3</v>
      </c>
      <c r="J276" s="27">
        <v>0.44</v>
      </c>
      <c r="K276" s="28">
        <f t="shared" si="14"/>
        <v>636512.19999999995</v>
      </c>
      <c r="L276" s="29" t="s">
        <v>17</v>
      </c>
      <c r="M276" s="5"/>
    </row>
    <row r="277" spans="1:13" ht="45" x14ac:dyDescent="0.25">
      <c r="A277" s="21">
        <v>270</v>
      </c>
      <c r="B277" s="40" t="s">
        <v>297</v>
      </c>
      <c r="C277" s="40" t="s">
        <v>307</v>
      </c>
      <c r="D277" s="41">
        <v>141</v>
      </c>
      <c r="E277" s="41">
        <v>14</v>
      </c>
      <c r="F277" s="24">
        <v>1442900</v>
      </c>
      <c r="G277" s="24">
        <v>1</v>
      </c>
      <c r="H277" s="25">
        <f t="shared" si="15"/>
        <v>1442900</v>
      </c>
      <c r="I277" s="26">
        <f t="shared" si="13"/>
        <v>8.8197380275833385E-4</v>
      </c>
      <c r="J277" s="27">
        <v>0.57999999999999996</v>
      </c>
      <c r="K277" s="28">
        <f t="shared" si="14"/>
        <v>838154.6</v>
      </c>
      <c r="L277" s="29" t="s">
        <v>17</v>
      </c>
      <c r="M277" s="5"/>
    </row>
    <row r="278" spans="1:13" ht="45" x14ac:dyDescent="0.25">
      <c r="A278" s="21">
        <v>271</v>
      </c>
      <c r="B278" s="40" t="s">
        <v>297</v>
      </c>
      <c r="C278" s="40" t="s">
        <v>308</v>
      </c>
      <c r="D278" s="41">
        <v>135</v>
      </c>
      <c r="E278" s="41">
        <v>15</v>
      </c>
      <c r="F278" s="24">
        <v>1442900</v>
      </c>
      <c r="G278" s="24">
        <v>1</v>
      </c>
      <c r="H278" s="25">
        <f t="shared" si="15"/>
        <v>1442900</v>
      </c>
      <c r="I278" s="26">
        <f t="shared" si="13"/>
        <v>9.4497193152678633E-4</v>
      </c>
      <c r="J278" s="27">
        <v>0.44</v>
      </c>
      <c r="K278" s="28">
        <f t="shared" si="14"/>
        <v>636239.5</v>
      </c>
      <c r="L278" s="29" t="s">
        <v>17</v>
      </c>
      <c r="M278" s="5"/>
    </row>
    <row r="279" spans="1:13" ht="30" x14ac:dyDescent="0.25">
      <c r="A279" s="21">
        <v>272</v>
      </c>
      <c r="B279" s="40" t="s">
        <v>297</v>
      </c>
      <c r="C279" s="40" t="s">
        <v>309</v>
      </c>
      <c r="D279" s="41">
        <v>171</v>
      </c>
      <c r="E279" s="41">
        <v>0</v>
      </c>
      <c r="F279" s="24">
        <v>1442900</v>
      </c>
      <c r="G279" s="24">
        <v>1</v>
      </c>
      <c r="H279" s="25">
        <f t="shared" si="15"/>
        <v>1442900</v>
      </c>
      <c r="I279" s="26">
        <f t="shared" si="13"/>
        <v>0</v>
      </c>
      <c r="J279" s="27">
        <v>0.72</v>
      </c>
      <c r="K279" s="28">
        <f t="shared" si="14"/>
        <v>1038888</v>
      </c>
      <c r="L279" s="29" t="s">
        <v>17</v>
      </c>
      <c r="M279" s="5"/>
    </row>
    <row r="280" spans="1:13" ht="45" x14ac:dyDescent="0.25">
      <c r="A280" s="21">
        <v>273</v>
      </c>
      <c r="B280" s="40" t="s">
        <v>297</v>
      </c>
      <c r="C280" s="40" t="s">
        <v>310</v>
      </c>
      <c r="D280" s="41">
        <v>147</v>
      </c>
      <c r="E280" s="41">
        <v>14</v>
      </c>
      <c r="F280" s="24">
        <v>1442900</v>
      </c>
      <c r="G280" s="24">
        <v>1</v>
      </c>
      <c r="H280" s="25">
        <f t="shared" si="15"/>
        <v>1442900</v>
      </c>
      <c r="I280" s="26">
        <f t="shared" si="13"/>
        <v>8.8197380275833385E-4</v>
      </c>
      <c r="J280" s="27">
        <v>0.57999999999999996</v>
      </c>
      <c r="K280" s="28">
        <f t="shared" si="14"/>
        <v>838154.6</v>
      </c>
      <c r="L280" s="29" t="s">
        <v>17</v>
      </c>
      <c r="M280" s="5"/>
    </row>
    <row r="281" spans="1:13" ht="30" x14ac:dyDescent="0.25">
      <c r="A281" s="21">
        <v>274</v>
      </c>
      <c r="B281" s="40" t="s">
        <v>297</v>
      </c>
      <c r="C281" s="40" t="s">
        <v>311</v>
      </c>
      <c r="D281" s="41">
        <v>160</v>
      </c>
      <c r="E281" s="41">
        <v>16</v>
      </c>
      <c r="F281" s="24">
        <v>1442900</v>
      </c>
      <c r="G281" s="24">
        <v>1</v>
      </c>
      <c r="H281" s="25">
        <f t="shared" si="15"/>
        <v>1442900</v>
      </c>
      <c r="I281" s="26">
        <f t="shared" si="13"/>
        <v>1.0079700602952386E-3</v>
      </c>
      <c r="J281" s="27">
        <v>0.57999999999999996</v>
      </c>
      <c r="K281" s="28">
        <f t="shared" si="14"/>
        <v>838336.4</v>
      </c>
      <c r="L281" s="29" t="s">
        <v>17</v>
      </c>
      <c r="M281" s="5"/>
    </row>
    <row r="282" spans="1:13" ht="45" x14ac:dyDescent="0.25">
      <c r="A282" s="21">
        <v>275</v>
      </c>
      <c r="B282" s="40" t="s">
        <v>297</v>
      </c>
      <c r="C282" s="40" t="s">
        <v>312</v>
      </c>
      <c r="D282" s="41">
        <v>189</v>
      </c>
      <c r="E282" s="41">
        <v>23</v>
      </c>
      <c r="F282" s="24">
        <v>1442900</v>
      </c>
      <c r="G282" s="24">
        <v>1</v>
      </c>
      <c r="H282" s="25">
        <f t="shared" si="15"/>
        <v>1442900</v>
      </c>
      <c r="I282" s="26">
        <f t="shared" si="13"/>
        <v>1.4489569616744056E-3</v>
      </c>
      <c r="J282" s="27">
        <v>0.57999999999999996</v>
      </c>
      <c r="K282" s="28">
        <f t="shared" si="14"/>
        <v>838972.69999999984</v>
      </c>
      <c r="L282" s="29" t="s">
        <v>17</v>
      </c>
      <c r="M282" s="5"/>
    </row>
    <row r="283" spans="1:13" ht="30" x14ac:dyDescent="0.25">
      <c r="A283" s="21">
        <v>276</v>
      </c>
      <c r="B283" s="40" t="s">
        <v>297</v>
      </c>
      <c r="C283" s="40" t="s">
        <v>313</v>
      </c>
      <c r="D283" s="41">
        <v>509</v>
      </c>
      <c r="E283" s="41">
        <v>82</v>
      </c>
      <c r="F283" s="24">
        <v>1442900</v>
      </c>
      <c r="G283" s="24">
        <v>1</v>
      </c>
      <c r="H283" s="25">
        <f t="shared" si="15"/>
        <v>1442900</v>
      </c>
      <c r="I283" s="26">
        <f t="shared" si="13"/>
        <v>5.1658465590130979E-3</v>
      </c>
      <c r="J283" s="27">
        <v>0.72</v>
      </c>
      <c r="K283" s="28">
        <f t="shared" si="14"/>
        <v>1046341.7999999999</v>
      </c>
      <c r="L283" s="29" t="s">
        <v>17</v>
      </c>
      <c r="M283" s="5"/>
    </row>
    <row r="284" spans="1:13" ht="45" x14ac:dyDescent="0.25">
      <c r="A284" s="21">
        <v>277</v>
      </c>
      <c r="B284" s="40" t="s">
        <v>297</v>
      </c>
      <c r="C284" s="40" t="s">
        <v>314</v>
      </c>
      <c r="D284" s="41">
        <v>274</v>
      </c>
      <c r="E284" s="41">
        <v>72</v>
      </c>
      <c r="F284" s="24">
        <v>1442900</v>
      </c>
      <c r="G284" s="24">
        <v>1</v>
      </c>
      <c r="H284" s="25">
        <f t="shared" si="15"/>
        <v>1442900</v>
      </c>
      <c r="I284" s="26">
        <f t="shared" si="13"/>
        <v>4.5358652713285742E-3</v>
      </c>
      <c r="J284" s="27">
        <v>0.72</v>
      </c>
      <c r="K284" s="28">
        <f t="shared" si="14"/>
        <v>1045432.7999999999</v>
      </c>
      <c r="L284" s="29" t="s">
        <v>17</v>
      </c>
      <c r="M284" s="5"/>
    </row>
    <row r="285" spans="1:13" ht="45" x14ac:dyDescent="0.25">
      <c r="A285" s="21">
        <v>278</v>
      </c>
      <c r="B285" s="40" t="s">
        <v>297</v>
      </c>
      <c r="C285" s="44" t="s">
        <v>315</v>
      </c>
      <c r="D285" s="41">
        <v>121</v>
      </c>
      <c r="E285" s="41">
        <v>15</v>
      </c>
      <c r="F285" s="24">
        <v>1442900</v>
      </c>
      <c r="G285" s="24">
        <v>1</v>
      </c>
      <c r="H285" s="25">
        <f t="shared" si="15"/>
        <v>1442900</v>
      </c>
      <c r="I285" s="26">
        <f t="shared" si="13"/>
        <v>9.4497193152678633E-4</v>
      </c>
      <c r="J285" s="27">
        <v>0.44</v>
      </c>
      <c r="K285" s="28">
        <f t="shared" si="14"/>
        <v>636239.5</v>
      </c>
      <c r="L285" s="29" t="s">
        <v>17</v>
      </c>
      <c r="M285" s="5"/>
    </row>
    <row r="286" spans="1:13" ht="30" x14ac:dyDescent="0.25">
      <c r="A286" s="21">
        <v>279</v>
      </c>
      <c r="B286" s="40" t="s">
        <v>297</v>
      </c>
      <c r="C286" s="40" t="s">
        <v>316</v>
      </c>
      <c r="D286" s="41">
        <v>508</v>
      </c>
      <c r="E286" s="41">
        <v>70</v>
      </c>
      <c r="F286" s="24">
        <v>1442900</v>
      </c>
      <c r="G286" s="24">
        <v>1</v>
      </c>
      <c r="H286" s="25">
        <f t="shared" si="15"/>
        <v>1442900</v>
      </c>
      <c r="I286" s="26">
        <f t="shared" si="13"/>
        <v>4.4098690137916695E-3</v>
      </c>
      <c r="J286" s="24">
        <v>1</v>
      </c>
      <c r="K286" s="28">
        <f t="shared" si="14"/>
        <v>1449263</v>
      </c>
      <c r="L286" s="29" t="s">
        <v>59</v>
      </c>
      <c r="M286" s="5"/>
    </row>
    <row r="287" spans="1:13" ht="45" x14ac:dyDescent="0.25">
      <c r="A287" s="21">
        <v>280</v>
      </c>
      <c r="B287" s="40" t="s">
        <v>297</v>
      </c>
      <c r="C287" s="40" t="s">
        <v>317</v>
      </c>
      <c r="D287" s="41">
        <v>291</v>
      </c>
      <c r="E287" s="41">
        <v>24</v>
      </c>
      <c r="F287" s="24">
        <v>1442900</v>
      </c>
      <c r="G287" s="24">
        <v>1</v>
      </c>
      <c r="H287" s="25">
        <f t="shared" si="15"/>
        <v>1442900</v>
      </c>
      <c r="I287" s="26">
        <f t="shared" si="13"/>
        <v>1.511955090442858E-3</v>
      </c>
      <c r="J287" s="27">
        <v>0.72</v>
      </c>
      <c r="K287" s="28">
        <f t="shared" si="14"/>
        <v>1041069.6</v>
      </c>
      <c r="L287" s="29" t="s">
        <v>17</v>
      </c>
      <c r="M287" s="5"/>
    </row>
    <row r="288" spans="1:13" ht="45" x14ac:dyDescent="0.25">
      <c r="A288" s="21">
        <v>281</v>
      </c>
      <c r="B288" s="40" t="s">
        <v>297</v>
      </c>
      <c r="C288" s="40" t="s">
        <v>318</v>
      </c>
      <c r="D288" s="41">
        <v>847</v>
      </c>
      <c r="E288" s="41">
        <v>120</v>
      </c>
      <c r="F288" s="24">
        <v>1442900</v>
      </c>
      <c r="G288" s="24">
        <v>1</v>
      </c>
      <c r="H288" s="25">
        <f t="shared" si="15"/>
        <v>1442900</v>
      </c>
      <c r="I288" s="26">
        <f t="shared" si="13"/>
        <v>7.5597754522142907E-3</v>
      </c>
      <c r="J288" s="24">
        <v>1</v>
      </c>
      <c r="K288" s="28">
        <f t="shared" si="14"/>
        <v>1453808</v>
      </c>
      <c r="L288" s="29" t="s">
        <v>59</v>
      </c>
      <c r="M288" s="5"/>
    </row>
    <row r="289" spans="1:13" ht="45" x14ac:dyDescent="0.25">
      <c r="A289" s="21">
        <v>282</v>
      </c>
      <c r="B289" s="40" t="s">
        <v>297</v>
      </c>
      <c r="C289" s="40" t="s">
        <v>319</v>
      </c>
      <c r="D289" s="41">
        <v>255</v>
      </c>
      <c r="E289" s="41">
        <v>22</v>
      </c>
      <c r="F289" s="24">
        <v>1442900</v>
      </c>
      <c r="G289" s="24">
        <v>1</v>
      </c>
      <c r="H289" s="25">
        <f t="shared" si="15"/>
        <v>1442900</v>
      </c>
      <c r="I289" s="26">
        <f t="shared" si="13"/>
        <v>1.3859588329059533E-3</v>
      </c>
      <c r="J289" s="27">
        <v>0.72</v>
      </c>
      <c r="K289" s="28">
        <f t="shared" si="14"/>
        <v>1040887.7999999999</v>
      </c>
      <c r="L289" s="29" t="s">
        <v>17</v>
      </c>
      <c r="M289" s="5"/>
    </row>
    <row r="290" spans="1:13" ht="45" x14ac:dyDescent="0.25">
      <c r="A290" s="21">
        <v>283</v>
      </c>
      <c r="B290" s="40" t="s">
        <v>297</v>
      </c>
      <c r="C290" s="40" t="s">
        <v>320</v>
      </c>
      <c r="D290" s="41">
        <v>113</v>
      </c>
      <c r="E290" s="41">
        <v>57</v>
      </c>
      <c r="F290" s="24">
        <v>1442900</v>
      </c>
      <c r="G290" s="24">
        <v>1</v>
      </c>
      <c r="H290" s="25">
        <f t="shared" si="15"/>
        <v>1442900</v>
      </c>
      <c r="I290" s="26">
        <f t="shared" si="13"/>
        <v>3.5908933398017874E-3</v>
      </c>
      <c r="J290" s="27">
        <v>0.57999999999999996</v>
      </c>
      <c r="K290" s="28">
        <f t="shared" si="14"/>
        <v>842063.29999999993</v>
      </c>
      <c r="L290" s="29" t="s">
        <v>17</v>
      </c>
      <c r="M290" s="5"/>
    </row>
    <row r="291" spans="1:13" ht="45" x14ac:dyDescent="0.25">
      <c r="A291" s="21">
        <v>284</v>
      </c>
      <c r="B291" s="40" t="s">
        <v>321</v>
      </c>
      <c r="C291" s="40" t="s">
        <v>322</v>
      </c>
      <c r="D291" s="42">
        <v>380</v>
      </c>
      <c r="E291" s="42">
        <v>74</v>
      </c>
      <c r="F291" s="24">
        <v>1442900</v>
      </c>
      <c r="G291" s="24">
        <v>1</v>
      </c>
      <c r="H291" s="25">
        <f t="shared" si="15"/>
        <v>1442900</v>
      </c>
      <c r="I291" s="26">
        <f t="shared" si="13"/>
        <v>4.661861528865479E-3</v>
      </c>
      <c r="J291" s="27">
        <v>0.72</v>
      </c>
      <c r="K291" s="28">
        <f t="shared" si="14"/>
        <v>1045614.6</v>
      </c>
      <c r="L291" s="29" t="s">
        <v>17</v>
      </c>
      <c r="M291" s="5"/>
    </row>
    <row r="292" spans="1:13" ht="45" x14ac:dyDescent="0.25">
      <c r="A292" s="21">
        <v>285</v>
      </c>
      <c r="B292" s="40" t="s">
        <v>321</v>
      </c>
      <c r="C292" s="40" t="s">
        <v>323</v>
      </c>
      <c r="D292" s="42">
        <v>164</v>
      </c>
      <c r="E292" s="42">
        <v>24</v>
      </c>
      <c r="F292" s="24">
        <v>1442900</v>
      </c>
      <c r="G292" s="24">
        <v>1</v>
      </c>
      <c r="H292" s="25">
        <f t="shared" si="15"/>
        <v>1442900</v>
      </c>
      <c r="I292" s="26">
        <f t="shared" si="13"/>
        <v>1.511955090442858E-3</v>
      </c>
      <c r="J292" s="27">
        <v>0.72</v>
      </c>
      <c r="K292" s="28">
        <f t="shared" si="14"/>
        <v>1041069.6</v>
      </c>
      <c r="L292" s="29" t="s">
        <v>17</v>
      </c>
      <c r="M292" s="5"/>
    </row>
    <row r="293" spans="1:13" ht="45" x14ac:dyDescent="0.25">
      <c r="A293" s="21">
        <v>286</v>
      </c>
      <c r="B293" s="40" t="s">
        <v>321</v>
      </c>
      <c r="C293" s="40" t="s">
        <v>324</v>
      </c>
      <c r="D293" s="42">
        <v>211</v>
      </c>
      <c r="E293" s="42">
        <v>30</v>
      </c>
      <c r="F293" s="24">
        <v>1442900</v>
      </c>
      <c r="G293" s="24">
        <v>1</v>
      </c>
      <c r="H293" s="25">
        <f t="shared" si="15"/>
        <v>1442900</v>
      </c>
      <c r="I293" s="26">
        <f t="shared" si="13"/>
        <v>1.8899438630535727E-3</v>
      </c>
      <c r="J293" s="27">
        <v>0.72</v>
      </c>
      <c r="K293" s="28">
        <f t="shared" si="14"/>
        <v>1041614.9999999999</v>
      </c>
      <c r="L293" s="29" t="s">
        <v>17</v>
      </c>
      <c r="M293" s="5"/>
    </row>
    <row r="294" spans="1:13" ht="45" x14ac:dyDescent="0.25">
      <c r="A294" s="21">
        <v>287</v>
      </c>
      <c r="B294" s="40" t="s">
        <v>321</v>
      </c>
      <c r="C294" s="40" t="s">
        <v>325</v>
      </c>
      <c r="D294" s="42">
        <v>232</v>
      </c>
      <c r="E294" s="42">
        <v>23</v>
      </c>
      <c r="F294" s="24">
        <v>1442900</v>
      </c>
      <c r="G294" s="24">
        <v>1</v>
      </c>
      <c r="H294" s="25">
        <f t="shared" si="15"/>
        <v>1442900</v>
      </c>
      <c r="I294" s="26">
        <f t="shared" si="13"/>
        <v>1.4489569616744056E-3</v>
      </c>
      <c r="J294" s="27">
        <v>0.72</v>
      </c>
      <c r="K294" s="28">
        <f t="shared" si="14"/>
        <v>1040978.6999999998</v>
      </c>
      <c r="L294" s="29" t="s">
        <v>17</v>
      </c>
      <c r="M294" s="5"/>
    </row>
    <row r="295" spans="1:13" ht="45" x14ac:dyDescent="0.25">
      <c r="A295" s="21">
        <v>288</v>
      </c>
      <c r="B295" s="40" t="s">
        <v>321</v>
      </c>
      <c r="C295" s="40" t="s">
        <v>326</v>
      </c>
      <c r="D295" s="42">
        <v>255</v>
      </c>
      <c r="E295" s="42">
        <v>30</v>
      </c>
      <c r="F295" s="24">
        <v>1442900</v>
      </c>
      <c r="G295" s="24">
        <v>1</v>
      </c>
      <c r="H295" s="25">
        <f t="shared" si="15"/>
        <v>1442900</v>
      </c>
      <c r="I295" s="26">
        <f t="shared" si="13"/>
        <v>1.8899438630535727E-3</v>
      </c>
      <c r="J295" s="27">
        <v>0.72</v>
      </c>
      <c r="K295" s="28">
        <f t="shared" si="14"/>
        <v>1041614.9999999999</v>
      </c>
      <c r="L295" s="29" t="s">
        <v>17</v>
      </c>
      <c r="M295" s="5"/>
    </row>
    <row r="296" spans="1:13" ht="45" x14ac:dyDescent="0.25">
      <c r="A296" s="21">
        <v>289</v>
      </c>
      <c r="B296" s="40" t="s">
        <v>321</v>
      </c>
      <c r="C296" s="40" t="s">
        <v>327</v>
      </c>
      <c r="D296" s="42">
        <v>577</v>
      </c>
      <c r="E296" s="42">
        <v>68</v>
      </c>
      <c r="F296" s="24">
        <v>1442900</v>
      </c>
      <c r="G296" s="24">
        <v>1</v>
      </c>
      <c r="H296" s="25">
        <f t="shared" si="15"/>
        <v>1442900</v>
      </c>
      <c r="I296" s="26">
        <f t="shared" si="13"/>
        <v>4.2838727562547647E-3</v>
      </c>
      <c r="J296" s="27">
        <v>0.72</v>
      </c>
      <c r="K296" s="28">
        <f t="shared" si="14"/>
        <v>1045069.2</v>
      </c>
      <c r="L296" s="29" t="s">
        <v>17</v>
      </c>
      <c r="M296" s="5"/>
    </row>
    <row r="297" spans="1:13" ht="45" x14ac:dyDescent="0.25">
      <c r="A297" s="21">
        <v>290</v>
      </c>
      <c r="B297" s="40" t="s">
        <v>321</v>
      </c>
      <c r="C297" s="40" t="s">
        <v>328</v>
      </c>
      <c r="D297" s="42">
        <v>269</v>
      </c>
      <c r="E297" s="42">
        <v>38</v>
      </c>
      <c r="F297" s="24">
        <v>1442900</v>
      </c>
      <c r="G297" s="24">
        <v>1</v>
      </c>
      <c r="H297" s="25">
        <f t="shared" si="15"/>
        <v>1442900</v>
      </c>
      <c r="I297" s="26">
        <f t="shared" si="13"/>
        <v>2.3939288932011919E-3</v>
      </c>
      <c r="J297" s="27">
        <v>0.72</v>
      </c>
      <c r="K297" s="28">
        <f t="shared" si="14"/>
        <v>1042342.2</v>
      </c>
      <c r="L297" s="29" t="s">
        <v>17</v>
      </c>
      <c r="M297" s="5"/>
    </row>
    <row r="298" spans="1:13" ht="45" x14ac:dyDescent="0.25">
      <c r="A298" s="21">
        <v>291</v>
      </c>
      <c r="B298" s="40" t="s">
        <v>321</v>
      </c>
      <c r="C298" s="40" t="s">
        <v>329</v>
      </c>
      <c r="D298" s="42">
        <v>220</v>
      </c>
      <c r="E298" s="42">
        <v>17</v>
      </c>
      <c r="F298" s="24">
        <v>1442900</v>
      </c>
      <c r="G298" s="24">
        <v>1</v>
      </c>
      <c r="H298" s="25">
        <f t="shared" si="15"/>
        <v>1442900</v>
      </c>
      <c r="I298" s="26">
        <f t="shared" si="13"/>
        <v>1.0709681890636912E-3</v>
      </c>
      <c r="J298" s="27">
        <v>0.72</v>
      </c>
      <c r="K298" s="28">
        <f t="shared" si="14"/>
        <v>1040433.3</v>
      </c>
      <c r="L298" s="29" t="s">
        <v>17</v>
      </c>
      <c r="M298" s="5"/>
    </row>
    <row r="299" spans="1:13" ht="45" x14ac:dyDescent="0.25">
      <c r="A299" s="21">
        <v>292</v>
      </c>
      <c r="B299" s="40" t="s">
        <v>321</v>
      </c>
      <c r="C299" s="40" t="s">
        <v>330</v>
      </c>
      <c r="D299" s="42">
        <v>270</v>
      </c>
      <c r="E299" s="42">
        <v>38</v>
      </c>
      <c r="F299" s="24">
        <v>1442900</v>
      </c>
      <c r="G299" s="24">
        <v>1</v>
      </c>
      <c r="H299" s="25">
        <f t="shared" si="15"/>
        <v>1442900</v>
      </c>
      <c r="I299" s="26">
        <f t="shared" si="13"/>
        <v>2.3939288932011919E-3</v>
      </c>
      <c r="J299" s="27">
        <v>0.72</v>
      </c>
      <c r="K299" s="28">
        <f t="shared" si="14"/>
        <v>1042342.2</v>
      </c>
      <c r="L299" s="29" t="s">
        <v>17</v>
      </c>
      <c r="M299" s="5"/>
    </row>
    <row r="300" spans="1:13" ht="45" x14ac:dyDescent="0.25">
      <c r="A300" s="21">
        <v>293</v>
      </c>
      <c r="B300" s="40" t="s">
        <v>321</v>
      </c>
      <c r="C300" s="40" t="s">
        <v>331</v>
      </c>
      <c r="D300" s="42">
        <v>376</v>
      </c>
      <c r="E300" s="42">
        <v>54</v>
      </c>
      <c r="F300" s="24">
        <v>1442900</v>
      </c>
      <c r="G300" s="24">
        <v>1</v>
      </c>
      <c r="H300" s="25">
        <f t="shared" si="15"/>
        <v>1442900</v>
      </c>
      <c r="I300" s="26">
        <f t="shared" si="13"/>
        <v>3.4018989534964302E-3</v>
      </c>
      <c r="J300" s="27">
        <v>0.72</v>
      </c>
      <c r="K300" s="28">
        <f t="shared" si="14"/>
        <v>1043796.6</v>
      </c>
      <c r="L300" s="29" t="s">
        <v>17</v>
      </c>
      <c r="M300" s="5"/>
    </row>
    <row r="301" spans="1:13" ht="45" x14ac:dyDescent="0.25">
      <c r="A301" s="21">
        <v>294</v>
      </c>
      <c r="B301" s="40" t="s">
        <v>321</v>
      </c>
      <c r="C301" s="40" t="s">
        <v>332</v>
      </c>
      <c r="D301" s="42">
        <v>414</v>
      </c>
      <c r="E301" s="42">
        <v>96</v>
      </c>
      <c r="F301" s="24">
        <v>1442900</v>
      </c>
      <c r="G301" s="24">
        <v>1</v>
      </c>
      <c r="H301" s="25">
        <f t="shared" si="15"/>
        <v>1442900</v>
      </c>
      <c r="I301" s="26">
        <f t="shared" si="13"/>
        <v>6.047820361771432E-3</v>
      </c>
      <c r="J301" s="27">
        <v>0.72</v>
      </c>
      <c r="K301" s="28">
        <f t="shared" si="14"/>
        <v>1047614.3999999999</v>
      </c>
      <c r="L301" s="29" t="s">
        <v>17</v>
      </c>
      <c r="M301" s="5"/>
    </row>
    <row r="302" spans="1:13" ht="45" x14ac:dyDescent="0.25">
      <c r="A302" s="21">
        <v>295</v>
      </c>
      <c r="B302" s="40" t="s">
        <v>321</v>
      </c>
      <c r="C302" s="40" t="s">
        <v>333</v>
      </c>
      <c r="D302" s="42">
        <v>158</v>
      </c>
      <c r="E302" s="42">
        <v>16</v>
      </c>
      <c r="F302" s="24">
        <v>1442900</v>
      </c>
      <c r="G302" s="24">
        <v>1</v>
      </c>
      <c r="H302" s="25">
        <f t="shared" si="15"/>
        <v>1442900</v>
      </c>
      <c r="I302" s="26">
        <f t="shared" si="13"/>
        <v>1.0079700602952386E-3</v>
      </c>
      <c r="J302" s="27">
        <v>0.72</v>
      </c>
      <c r="K302" s="28">
        <f t="shared" si="14"/>
        <v>1040342.4</v>
      </c>
      <c r="L302" s="29" t="s">
        <v>17</v>
      </c>
      <c r="M302" s="5"/>
    </row>
    <row r="303" spans="1:13" ht="45" x14ac:dyDescent="0.25">
      <c r="A303" s="21">
        <v>296</v>
      </c>
      <c r="B303" s="40" t="s">
        <v>334</v>
      </c>
      <c r="C303" s="40" t="s">
        <v>335</v>
      </c>
      <c r="D303" s="42">
        <v>201</v>
      </c>
      <c r="E303" s="42">
        <v>16</v>
      </c>
      <c r="F303" s="24">
        <v>1442900</v>
      </c>
      <c r="G303" s="24">
        <v>1</v>
      </c>
      <c r="H303" s="25">
        <f t="shared" si="15"/>
        <v>1442900</v>
      </c>
      <c r="I303" s="26">
        <f t="shared" si="13"/>
        <v>1.0079700602952386E-3</v>
      </c>
      <c r="J303" s="27">
        <v>0.51</v>
      </c>
      <c r="K303" s="28">
        <f t="shared" si="14"/>
        <v>737333.40000000014</v>
      </c>
      <c r="L303" s="29" t="s">
        <v>17</v>
      </c>
      <c r="M303" s="5"/>
    </row>
    <row r="304" spans="1:13" ht="30" x14ac:dyDescent="0.25">
      <c r="A304" s="21">
        <v>297</v>
      </c>
      <c r="B304" s="40" t="s">
        <v>334</v>
      </c>
      <c r="C304" s="40" t="s">
        <v>336</v>
      </c>
      <c r="D304" s="42">
        <v>506</v>
      </c>
      <c r="E304" s="42">
        <v>37</v>
      </c>
      <c r="F304" s="24">
        <v>1442900</v>
      </c>
      <c r="G304" s="24">
        <v>1</v>
      </c>
      <c r="H304" s="25">
        <f t="shared" si="15"/>
        <v>1442900</v>
      </c>
      <c r="I304" s="26">
        <f t="shared" si="13"/>
        <v>2.3309307644327395E-3</v>
      </c>
      <c r="J304" s="27">
        <v>0.72</v>
      </c>
      <c r="K304" s="28">
        <f t="shared" si="14"/>
        <v>1042251.2999999999</v>
      </c>
      <c r="L304" s="29" t="s">
        <v>17</v>
      </c>
      <c r="M304" s="5"/>
    </row>
    <row r="305" spans="1:13" ht="30" x14ac:dyDescent="0.25">
      <c r="A305" s="21">
        <v>298</v>
      </c>
      <c r="B305" s="40" t="s">
        <v>334</v>
      </c>
      <c r="C305" s="40" t="s">
        <v>337</v>
      </c>
      <c r="D305" s="42">
        <v>311</v>
      </c>
      <c r="E305" s="42">
        <v>47</v>
      </c>
      <c r="F305" s="24">
        <v>1442900</v>
      </c>
      <c r="G305" s="24">
        <v>1</v>
      </c>
      <c r="H305" s="25">
        <f t="shared" si="15"/>
        <v>1442900</v>
      </c>
      <c r="I305" s="26">
        <f t="shared" si="13"/>
        <v>2.9609120521172632E-3</v>
      </c>
      <c r="J305" s="27">
        <v>0.72</v>
      </c>
      <c r="K305" s="28">
        <f t="shared" si="14"/>
        <v>1043160.2999999999</v>
      </c>
      <c r="L305" s="29" t="s">
        <v>17</v>
      </c>
      <c r="M305" s="5"/>
    </row>
    <row r="306" spans="1:13" ht="30" x14ac:dyDescent="0.25">
      <c r="A306" s="21">
        <v>299</v>
      </c>
      <c r="B306" s="40" t="s">
        <v>334</v>
      </c>
      <c r="C306" s="40" t="s">
        <v>338</v>
      </c>
      <c r="D306" s="42">
        <v>286</v>
      </c>
      <c r="E306" s="42">
        <v>64</v>
      </c>
      <c r="F306" s="24">
        <v>1442900</v>
      </c>
      <c r="G306" s="24">
        <v>1</v>
      </c>
      <c r="H306" s="25">
        <f t="shared" si="15"/>
        <v>1442900</v>
      </c>
      <c r="I306" s="26">
        <f t="shared" si="13"/>
        <v>4.0318802411809544E-3</v>
      </c>
      <c r="J306" s="27">
        <v>0.72</v>
      </c>
      <c r="K306" s="28">
        <f t="shared" si="14"/>
        <v>1044705.6</v>
      </c>
      <c r="L306" s="29" t="s">
        <v>17</v>
      </c>
      <c r="M306" s="5"/>
    </row>
    <row r="307" spans="1:13" ht="45" x14ac:dyDescent="0.25">
      <c r="A307" s="21">
        <v>300</v>
      </c>
      <c r="B307" s="40" t="s">
        <v>334</v>
      </c>
      <c r="C307" s="40" t="s">
        <v>339</v>
      </c>
      <c r="D307" s="42">
        <v>179</v>
      </c>
      <c r="E307" s="42">
        <v>39</v>
      </c>
      <c r="F307" s="24">
        <v>1442900</v>
      </c>
      <c r="G307" s="24">
        <v>1</v>
      </c>
      <c r="H307" s="25">
        <f t="shared" si="15"/>
        <v>1442900</v>
      </c>
      <c r="I307" s="26">
        <f t="shared" si="13"/>
        <v>2.4569270219696442E-3</v>
      </c>
      <c r="J307" s="27">
        <v>0.72</v>
      </c>
      <c r="K307" s="28">
        <f t="shared" si="14"/>
        <v>1042433.1</v>
      </c>
      <c r="L307" s="29" t="s">
        <v>17</v>
      </c>
      <c r="M307" s="5"/>
    </row>
    <row r="308" spans="1:13" ht="30" x14ac:dyDescent="0.25">
      <c r="A308" s="21">
        <v>301</v>
      </c>
      <c r="B308" s="40" t="s">
        <v>334</v>
      </c>
      <c r="C308" s="40" t="s">
        <v>340</v>
      </c>
      <c r="D308" s="42">
        <v>284</v>
      </c>
      <c r="E308" s="42">
        <v>15</v>
      </c>
      <c r="F308" s="24">
        <v>1442900</v>
      </c>
      <c r="G308" s="24">
        <v>1</v>
      </c>
      <c r="H308" s="25">
        <f t="shared" si="15"/>
        <v>1442900</v>
      </c>
      <c r="I308" s="26">
        <f t="shared" si="13"/>
        <v>9.4497193152678633E-4</v>
      </c>
      <c r="J308" s="27">
        <v>0.72</v>
      </c>
      <c r="K308" s="28">
        <f t="shared" si="14"/>
        <v>1040251.4999999999</v>
      </c>
      <c r="L308" s="29" t="s">
        <v>17</v>
      </c>
      <c r="M308" s="5"/>
    </row>
    <row r="309" spans="1:13" ht="30" x14ac:dyDescent="0.25">
      <c r="A309" s="21">
        <v>302</v>
      </c>
      <c r="B309" s="40" t="s">
        <v>334</v>
      </c>
      <c r="C309" s="40" t="s">
        <v>341</v>
      </c>
      <c r="D309" s="42">
        <v>211</v>
      </c>
      <c r="E309" s="42">
        <v>49</v>
      </c>
      <c r="F309" s="24">
        <v>1442900</v>
      </c>
      <c r="G309" s="24">
        <v>1</v>
      </c>
      <c r="H309" s="25">
        <f t="shared" si="15"/>
        <v>1442900</v>
      </c>
      <c r="I309" s="26">
        <f t="shared" si="13"/>
        <v>3.0869083096541684E-3</v>
      </c>
      <c r="J309" s="27">
        <v>0.72</v>
      </c>
      <c r="K309" s="28">
        <f t="shared" si="14"/>
        <v>1043342.1</v>
      </c>
      <c r="L309" s="29" t="s">
        <v>17</v>
      </c>
      <c r="M309" s="5"/>
    </row>
    <row r="310" spans="1:13" ht="45" x14ac:dyDescent="0.25">
      <c r="A310" s="21">
        <v>303</v>
      </c>
      <c r="B310" s="40" t="s">
        <v>334</v>
      </c>
      <c r="C310" s="40" t="s">
        <v>342</v>
      </c>
      <c r="D310" s="42">
        <v>410</v>
      </c>
      <c r="E310" s="42">
        <v>51</v>
      </c>
      <c r="F310" s="24">
        <v>1442900</v>
      </c>
      <c r="G310" s="24">
        <v>1</v>
      </c>
      <c r="H310" s="25">
        <f t="shared" si="15"/>
        <v>1442900</v>
      </c>
      <c r="I310" s="26">
        <f t="shared" si="13"/>
        <v>3.2129045671910731E-3</v>
      </c>
      <c r="J310" s="27">
        <v>0.51</v>
      </c>
      <c r="K310" s="28">
        <f t="shared" si="14"/>
        <v>740514.89999999991</v>
      </c>
      <c r="L310" s="29" t="s">
        <v>17</v>
      </c>
      <c r="M310" s="5"/>
    </row>
    <row r="311" spans="1:13" ht="45" x14ac:dyDescent="0.25">
      <c r="A311" s="21">
        <v>304</v>
      </c>
      <c r="B311" s="40" t="s">
        <v>334</v>
      </c>
      <c r="C311" s="40" t="s">
        <v>343</v>
      </c>
      <c r="D311" s="42">
        <v>791</v>
      </c>
      <c r="E311" s="42">
        <v>43</v>
      </c>
      <c r="F311" s="24">
        <v>1442900</v>
      </c>
      <c r="G311" s="24">
        <v>1</v>
      </c>
      <c r="H311" s="25">
        <f t="shared" si="15"/>
        <v>1442900</v>
      </c>
      <c r="I311" s="26">
        <f t="shared" si="13"/>
        <v>2.7089195370434541E-3</v>
      </c>
      <c r="J311" s="27">
        <v>0.57999999999999996</v>
      </c>
      <c r="K311" s="28">
        <f t="shared" si="14"/>
        <v>840790.7</v>
      </c>
      <c r="L311" s="29" t="s">
        <v>17</v>
      </c>
      <c r="M311" s="5"/>
    </row>
    <row r="312" spans="1:13" ht="45" x14ac:dyDescent="0.25">
      <c r="A312" s="21">
        <v>305</v>
      </c>
      <c r="B312" s="40" t="s">
        <v>334</v>
      </c>
      <c r="C312" s="40" t="s">
        <v>344</v>
      </c>
      <c r="D312" s="42">
        <v>633</v>
      </c>
      <c r="E312" s="42">
        <v>121</v>
      </c>
      <c r="F312" s="24">
        <v>1442900</v>
      </c>
      <c r="G312" s="24">
        <v>1</v>
      </c>
      <c r="H312" s="25">
        <f t="shared" si="15"/>
        <v>1442900</v>
      </c>
      <c r="I312" s="26">
        <f t="shared" si="13"/>
        <v>7.622773580982743E-3</v>
      </c>
      <c r="J312" s="27">
        <v>0.44</v>
      </c>
      <c r="K312" s="28">
        <f t="shared" si="14"/>
        <v>645874.9</v>
      </c>
      <c r="L312" s="29" t="s">
        <v>17</v>
      </c>
      <c r="M312" s="5"/>
    </row>
    <row r="313" spans="1:13" ht="45" x14ac:dyDescent="0.25">
      <c r="A313" s="21">
        <v>306</v>
      </c>
      <c r="B313" s="40" t="s">
        <v>334</v>
      </c>
      <c r="C313" s="40" t="s">
        <v>345</v>
      </c>
      <c r="D313" s="42">
        <v>590</v>
      </c>
      <c r="E313" s="42">
        <v>105</v>
      </c>
      <c r="F313" s="24">
        <v>1442900</v>
      </c>
      <c r="G313" s="24">
        <v>1</v>
      </c>
      <c r="H313" s="25">
        <f t="shared" si="15"/>
        <v>1442900</v>
      </c>
      <c r="I313" s="26">
        <f t="shared" si="13"/>
        <v>6.6148035206875042E-3</v>
      </c>
      <c r="J313" s="27">
        <v>0.72</v>
      </c>
      <c r="K313" s="28">
        <f t="shared" si="14"/>
        <v>1048432.5</v>
      </c>
      <c r="L313" s="29" t="s">
        <v>17</v>
      </c>
      <c r="M313" s="5"/>
    </row>
    <row r="314" spans="1:13" ht="30" x14ac:dyDescent="0.25">
      <c r="A314" s="21">
        <v>307</v>
      </c>
      <c r="B314" s="40" t="s">
        <v>334</v>
      </c>
      <c r="C314" s="40" t="s">
        <v>346</v>
      </c>
      <c r="D314" s="42">
        <v>464</v>
      </c>
      <c r="E314" s="42">
        <v>44</v>
      </c>
      <c r="F314" s="24">
        <v>1442900</v>
      </c>
      <c r="G314" s="24">
        <v>1</v>
      </c>
      <c r="H314" s="25">
        <f t="shared" si="15"/>
        <v>1442900</v>
      </c>
      <c r="I314" s="26">
        <f t="shared" si="13"/>
        <v>2.7719176658119065E-3</v>
      </c>
      <c r="J314" s="27">
        <v>0.72</v>
      </c>
      <c r="K314" s="28">
        <f t="shared" si="14"/>
        <v>1042887.5999999999</v>
      </c>
      <c r="L314" s="29" t="s">
        <v>17</v>
      </c>
      <c r="M314" s="5"/>
    </row>
    <row r="315" spans="1:13" ht="45" x14ac:dyDescent="0.25">
      <c r="A315" s="21">
        <v>308</v>
      </c>
      <c r="B315" s="40" t="s">
        <v>334</v>
      </c>
      <c r="C315" s="40" t="s">
        <v>347</v>
      </c>
      <c r="D315" s="42">
        <v>660</v>
      </c>
      <c r="E315" s="42">
        <v>156</v>
      </c>
      <c r="F315" s="24">
        <v>1442900</v>
      </c>
      <c r="G315" s="24">
        <v>1</v>
      </c>
      <c r="H315" s="25">
        <f t="shared" si="15"/>
        <v>1442900</v>
      </c>
      <c r="I315" s="26">
        <f t="shared" si="13"/>
        <v>9.8277080878785769E-3</v>
      </c>
      <c r="J315" s="27">
        <v>0.57999999999999996</v>
      </c>
      <c r="K315" s="28">
        <f t="shared" si="14"/>
        <v>851062.39999999991</v>
      </c>
      <c r="L315" s="29" t="s">
        <v>17</v>
      </c>
      <c r="M315" s="5"/>
    </row>
    <row r="316" spans="1:13" ht="45" x14ac:dyDescent="0.25">
      <c r="A316" s="21">
        <v>309</v>
      </c>
      <c r="B316" s="40" t="s">
        <v>334</v>
      </c>
      <c r="C316" s="40" t="s">
        <v>348</v>
      </c>
      <c r="D316" s="42">
        <v>204</v>
      </c>
      <c r="E316" s="42">
        <v>62</v>
      </c>
      <c r="F316" s="24">
        <v>1442900</v>
      </c>
      <c r="G316" s="24">
        <v>1</v>
      </c>
      <c r="H316" s="25">
        <f t="shared" si="15"/>
        <v>1442900</v>
      </c>
      <c r="I316" s="26">
        <f t="shared" si="13"/>
        <v>3.9058839836440496E-3</v>
      </c>
      <c r="J316" s="27">
        <v>0.72</v>
      </c>
      <c r="K316" s="28">
        <f t="shared" si="14"/>
        <v>1044523.7999999999</v>
      </c>
      <c r="L316" s="29" t="s">
        <v>17</v>
      </c>
      <c r="M316" s="5"/>
    </row>
    <row r="317" spans="1:13" ht="45" x14ac:dyDescent="0.25">
      <c r="A317" s="21">
        <v>310</v>
      </c>
      <c r="B317" s="40" t="s">
        <v>334</v>
      </c>
      <c r="C317" s="40" t="s">
        <v>349</v>
      </c>
      <c r="D317" s="42">
        <v>401</v>
      </c>
      <c r="E317" s="42">
        <v>63</v>
      </c>
      <c r="F317" s="24">
        <v>1442900</v>
      </c>
      <c r="G317" s="24">
        <v>1</v>
      </c>
      <c r="H317" s="25">
        <f t="shared" si="15"/>
        <v>1442900</v>
      </c>
      <c r="I317" s="26">
        <f t="shared" si="13"/>
        <v>3.9688821124125029E-3</v>
      </c>
      <c r="J317" s="27">
        <v>0.72</v>
      </c>
      <c r="K317" s="28">
        <f t="shared" si="14"/>
        <v>1044614.7</v>
      </c>
      <c r="L317" s="29" t="s">
        <v>17</v>
      </c>
      <c r="M317" s="5"/>
    </row>
    <row r="318" spans="1:13" ht="30" x14ac:dyDescent="0.25">
      <c r="A318" s="21">
        <v>311</v>
      </c>
      <c r="B318" s="40" t="s">
        <v>334</v>
      </c>
      <c r="C318" s="40" t="s">
        <v>350</v>
      </c>
      <c r="D318" s="42">
        <v>856</v>
      </c>
      <c r="E318" s="42">
        <v>154</v>
      </c>
      <c r="F318" s="24">
        <v>1442900</v>
      </c>
      <c r="G318" s="24">
        <v>1</v>
      </c>
      <c r="H318" s="25">
        <f t="shared" si="15"/>
        <v>1442900</v>
      </c>
      <c r="I318" s="26">
        <f t="shared" si="13"/>
        <v>9.7017118303416722E-3</v>
      </c>
      <c r="J318" s="24">
        <v>1</v>
      </c>
      <c r="K318" s="28">
        <f t="shared" si="14"/>
        <v>1456898.6</v>
      </c>
      <c r="L318" s="29" t="s">
        <v>59</v>
      </c>
      <c r="M318" s="5"/>
    </row>
    <row r="319" spans="1:13" ht="45" x14ac:dyDescent="0.25">
      <c r="A319" s="21">
        <v>312</v>
      </c>
      <c r="B319" s="40" t="s">
        <v>351</v>
      </c>
      <c r="C319" s="40" t="s">
        <v>352</v>
      </c>
      <c r="D319" s="42">
        <v>519</v>
      </c>
      <c r="E319" s="42">
        <v>70</v>
      </c>
      <c r="F319" s="24">
        <v>1442900</v>
      </c>
      <c r="G319" s="24">
        <v>1</v>
      </c>
      <c r="H319" s="25">
        <f t="shared" si="15"/>
        <v>1442900</v>
      </c>
      <c r="I319" s="26">
        <f t="shared" si="13"/>
        <v>4.4098690137916695E-3</v>
      </c>
      <c r="J319" s="27">
        <v>0.57999999999999996</v>
      </c>
      <c r="K319" s="28">
        <f t="shared" si="14"/>
        <v>843245</v>
      </c>
      <c r="L319" s="29" t="s">
        <v>17</v>
      </c>
      <c r="M319" s="5"/>
    </row>
    <row r="320" spans="1:13" ht="45" x14ac:dyDescent="0.25">
      <c r="A320" s="21">
        <v>313</v>
      </c>
      <c r="B320" s="40" t="s">
        <v>351</v>
      </c>
      <c r="C320" s="40" t="s">
        <v>353</v>
      </c>
      <c r="D320" s="42">
        <v>494</v>
      </c>
      <c r="E320" s="42">
        <v>58</v>
      </c>
      <c r="F320" s="24">
        <v>1442900</v>
      </c>
      <c r="G320" s="24">
        <v>1</v>
      </c>
      <c r="H320" s="25">
        <f t="shared" si="15"/>
        <v>1442900</v>
      </c>
      <c r="I320" s="26">
        <f t="shared" si="13"/>
        <v>3.6538914685702402E-3</v>
      </c>
      <c r="J320" s="27">
        <v>0.72</v>
      </c>
      <c r="K320" s="28">
        <f t="shared" si="14"/>
        <v>1044160.2</v>
      </c>
      <c r="L320" s="29" t="s">
        <v>17</v>
      </c>
      <c r="M320" s="5"/>
    </row>
    <row r="321" spans="1:13" ht="45" x14ac:dyDescent="0.25">
      <c r="A321" s="21">
        <v>314</v>
      </c>
      <c r="B321" s="40" t="s">
        <v>351</v>
      </c>
      <c r="C321" s="40" t="s">
        <v>354</v>
      </c>
      <c r="D321" s="42">
        <v>462</v>
      </c>
      <c r="E321" s="42">
        <v>76</v>
      </c>
      <c r="F321" s="24">
        <v>1442900</v>
      </c>
      <c r="G321" s="24">
        <v>1</v>
      </c>
      <c r="H321" s="25">
        <f t="shared" si="15"/>
        <v>1442900</v>
      </c>
      <c r="I321" s="26">
        <f t="shared" si="13"/>
        <v>4.7878577864023837E-3</v>
      </c>
      <c r="J321" s="27">
        <v>0.72</v>
      </c>
      <c r="K321" s="28">
        <f t="shared" si="14"/>
        <v>1045796.3999999999</v>
      </c>
      <c r="L321" s="29" t="s">
        <v>17</v>
      </c>
      <c r="M321" s="5"/>
    </row>
    <row r="322" spans="1:13" ht="45" x14ac:dyDescent="0.25">
      <c r="A322" s="21">
        <v>315</v>
      </c>
      <c r="B322" s="40" t="s">
        <v>351</v>
      </c>
      <c r="C322" s="40" t="s">
        <v>355</v>
      </c>
      <c r="D322" s="42">
        <v>305</v>
      </c>
      <c r="E322" s="42">
        <v>29</v>
      </c>
      <c r="F322" s="24">
        <v>1442900</v>
      </c>
      <c r="G322" s="24">
        <v>1</v>
      </c>
      <c r="H322" s="25">
        <f t="shared" si="15"/>
        <v>1442900</v>
      </c>
      <c r="I322" s="26">
        <f t="shared" si="13"/>
        <v>1.8269457342851201E-3</v>
      </c>
      <c r="J322" s="27">
        <v>0.72</v>
      </c>
      <c r="K322" s="28">
        <f t="shared" si="14"/>
        <v>1041524.1</v>
      </c>
      <c r="L322" s="29" t="s">
        <v>17</v>
      </c>
      <c r="M322" s="5"/>
    </row>
    <row r="323" spans="1:13" ht="45" x14ac:dyDescent="0.25">
      <c r="A323" s="21">
        <v>316</v>
      </c>
      <c r="B323" s="40" t="s">
        <v>351</v>
      </c>
      <c r="C323" s="40" t="s">
        <v>356</v>
      </c>
      <c r="D323" s="42">
        <v>298</v>
      </c>
      <c r="E323" s="42">
        <v>45</v>
      </c>
      <c r="F323" s="24">
        <v>1442900</v>
      </c>
      <c r="G323" s="24">
        <v>1</v>
      </c>
      <c r="H323" s="25">
        <f t="shared" si="15"/>
        <v>1442900</v>
      </c>
      <c r="I323" s="26">
        <f t="shared" si="13"/>
        <v>2.8349157945803589E-3</v>
      </c>
      <c r="J323" s="27">
        <v>0.65</v>
      </c>
      <c r="K323" s="28">
        <f t="shared" si="14"/>
        <v>941975.50000000012</v>
      </c>
      <c r="L323" s="29" t="s">
        <v>17</v>
      </c>
      <c r="M323" s="5"/>
    </row>
    <row r="324" spans="1:13" ht="45" x14ac:dyDescent="0.25">
      <c r="A324" s="21">
        <v>317</v>
      </c>
      <c r="B324" s="40" t="s">
        <v>351</v>
      </c>
      <c r="C324" s="40" t="s">
        <v>357</v>
      </c>
      <c r="D324" s="42">
        <v>179</v>
      </c>
      <c r="E324" s="42">
        <v>23</v>
      </c>
      <c r="F324" s="24">
        <v>1442900</v>
      </c>
      <c r="G324" s="24">
        <v>1</v>
      </c>
      <c r="H324" s="25">
        <f t="shared" si="15"/>
        <v>1442900</v>
      </c>
      <c r="I324" s="26">
        <f t="shared" si="13"/>
        <v>1.4489569616744056E-3</v>
      </c>
      <c r="J324" s="27">
        <v>0.86</v>
      </c>
      <c r="K324" s="28">
        <f t="shared" si="14"/>
        <v>1242984.7</v>
      </c>
      <c r="L324" s="29" t="s">
        <v>17</v>
      </c>
      <c r="M324" s="5"/>
    </row>
    <row r="325" spans="1:13" ht="45" x14ac:dyDescent="0.25">
      <c r="A325" s="21">
        <v>318</v>
      </c>
      <c r="B325" s="40" t="s">
        <v>351</v>
      </c>
      <c r="C325" s="40" t="s">
        <v>358</v>
      </c>
      <c r="D325" s="42">
        <v>206</v>
      </c>
      <c r="E325" s="42">
        <v>17</v>
      </c>
      <c r="F325" s="24">
        <v>1442900</v>
      </c>
      <c r="G325" s="24">
        <v>1</v>
      </c>
      <c r="H325" s="25">
        <f t="shared" si="15"/>
        <v>1442900</v>
      </c>
      <c r="I325" s="26">
        <f t="shared" si="13"/>
        <v>1.0709681890636912E-3</v>
      </c>
      <c r="J325" s="27">
        <v>0.44</v>
      </c>
      <c r="K325" s="28">
        <f t="shared" si="14"/>
        <v>636421.30000000005</v>
      </c>
      <c r="L325" s="29" t="s">
        <v>17</v>
      </c>
      <c r="M325" s="5"/>
    </row>
    <row r="326" spans="1:13" ht="45" x14ac:dyDescent="0.25">
      <c r="A326" s="21">
        <v>319</v>
      </c>
      <c r="B326" s="40" t="s">
        <v>351</v>
      </c>
      <c r="C326" s="40" t="s">
        <v>359</v>
      </c>
      <c r="D326" s="42">
        <v>175</v>
      </c>
      <c r="E326" s="42">
        <v>31</v>
      </c>
      <c r="F326" s="24">
        <v>1442900</v>
      </c>
      <c r="G326" s="24">
        <v>1</v>
      </c>
      <c r="H326" s="25">
        <f t="shared" si="15"/>
        <v>1442900</v>
      </c>
      <c r="I326" s="26">
        <f t="shared" si="13"/>
        <v>1.9529419918220248E-3</v>
      </c>
      <c r="J326" s="27">
        <v>0.57999999999999996</v>
      </c>
      <c r="K326" s="28">
        <f t="shared" si="14"/>
        <v>839699.9</v>
      </c>
      <c r="L326" s="29" t="s">
        <v>17</v>
      </c>
      <c r="M326" s="5"/>
    </row>
    <row r="327" spans="1:13" ht="45" x14ac:dyDescent="0.25">
      <c r="A327" s="21">
        <v>320</v>
      </c>
      <c r="B327" s="40" t="s">
        <v>351</v>
      </c>
      <c r="C327" s="40" t="s">
        <v>360</v>
      </c>
      <c r="D327" s="42">
        <v>444</v>
      </c>
      <c r="E327" s="42">
        <v>81</v>
      </c>
      <c r="F327" s="24">
        <v>1442900</v>
      </c>
      <c r="G327" s="24">
        <v>1</v>
      </c>
      <c r="H327" s="25">
        <f t="shared" si="15"/>
        <v>1442900</v>
      </c>
      <c r="I327" s="26">
        <f t="shared" si="13"/>
        <v>5.1028484302446456E-3</v>
      </c>
      <c r="J327" s="27">
        <v>0.57999999999999996</v>
      </c>
      <c r="K327" s="28">
        <f t="shared" si="14"/>
        <v>844244.9</v>
      </c>
      <c r="L327" s="29" t="s">
        <v>17</v>
      </c>
      <c r="M327" s="5"/>
    </row>
    <row r="328" spans="1:13" ht="45" x14ac:dyDescent="0.25">
      <c r="A328" s="21">
        <v>321</v>
      </c>
      <c r="B328" s="40" t="s">
        <v>351</v>
      </c>
      <c r="C328" s="40" t="s">
        <v>361</v>
      </c>
      <c r="D328" s="42">
        <v>405</v>
      </c>
      <c r="E328" s="42">
        <v>56</v>
      </c>
      <c r="F328" s="24">
        <v>1442900</v>
      </c>
      <c r="G328" s="24">
        <v>1</v>
      </c>
      <c r="H328" s="25">
        <f t="shared" si="15"/>
        <v>1442900</v>
      </c>
      <c r="I328" s="26">
        <f t="shared" si="13"/>
        <v>3.5278952110333354E-3</v>
      </c>
      <c r="J328" s="27">
        <v>0.3</v>
      </c>
      <c r="K328" s="28">
        <f t="shared" si="14"/>
        <v>437960.4</v>
      </c>
      <c r="L328" s="29" t="s">
        <v>17</v>
      </c>
      <c r="M328" s="5"/>
    </row>
    <row r="329" spans="1:13" ht="45" x14ac:dyDescent="0.25">
      <c r="A329" s="21">
        <v>322</v>
      </c>
      <c r="B329" s="40" t="s">
        <v>351</v>
      </c>
      <c r="C329" s="40" t="s">
        <v>362</v>
      </c>
      <c r="D329" s="42">
        <v>376</v>
      </c>
      <c r="E329" s="42">
        <v>52</v>
      </c>
      <c r="F329" s="24">
        <v>1442900</v>
      </c>
      <c r="G329" s="24">
        <v>1</v>
      </c>
      <c r="H329" s="25">
        <f t="shared" si="15"/>
        <v>1442900</v>
      </c>
      <c r="I329" s="26">
        <f t="shared" ref="I329:I393" si="16">(E329*15*6.06)/(F329*G329)</f>
        <v>3.2759026959595255E-3</v>
      </c>
      <c r="J329" s="27">
        <v>0.72</v>
      </c>
      <c r="K329" s="28">
        <f t="shared" ref="K329:K391" si="17">H329*(J329+I329)</f>
        <v>1043614.8</v>
      </c>
      <c r="L329" s="29" t="s">
        <v>17</v>
      </c>
      <c r="M329" s="5"/>
    </row>
    <row r="330" spans="1:13" ht="45" x14ac:dyDescent="0.25">
      <c r="A330" s="21">
        <v>323</v>
      </c>
      <c r="B330" s="40" t="s">
        <v>351</v>
      </c>
      <c r="C330" s="40" t="s">
        <v>363</v>
      </c>
      <c r="D330" s="42">
        <v>254</v>
      </c>
      <c r="E330" s="42">
        <v>51</v>
      </c>
      <c r="F330" s="24">
        <v>1442900</v>
      </c>
      <c r="G330" s="24">
        <v>1</v>
      </c>
      <c r="H330" s="25">
        <f t="shared" si="15"/>
        <v>1442900</v>
      </c>
      <c r="I330" s="26">
        <f t="shared" si="16"/>
        <v>3.2129045671910731E-3</v>
      </c>
      <c r="J330" s="27">
        <v>0.44</v>
      </c>
      <c r="K330" s="28">
        <f t="shared" si="17"/>
        <v>639511.9</v>
      </c>
      <c r="L330" s="29" t="s">
        <v>17</v>
      </c>
      <c r="M330" s="5"/>
    </row>
    <row r="331" spans="1:13" ht="45" x14ac:dyDescent="0.25">
      <c r="A331" s="21">
        <v>324</v>
      </c>
      <c r="B331" s="40" t="s">
        <v>351</v>
      </c>
      <c r="C331" s="40" t="s">
        <v>364</v>
      </c>
      <c r="D331" s="42">
        <v>225</v>
      </c>
      <c r="E331" s="42">
        <v>71</v>
      </c>
      <c r="F331" s="24">
        <v>1442900</v>
      </c>
      <c r="G331" s="24">
        <v>1</v>
      </c>
      <c r="H331" s="25">
        <f t="shared" si="15"/>
        <v>1442900</v>
      </c>
      <c r="I331" s="26">
        <f t="shared" si="16"/>
        <v>4.4728671425601219E-3</v>
      </c>
      <c r="J331" s="27">
        <v>0.72</v>
      </c>
      <c r="K331" s="28">
        <f t="shared" si="17"/>
        <v>1045341.8999999999</v>
      </c>
      <c r="L331" s="29" t="s">
        <v>17</v>
      </c>
      <c r="M331" s="5"/>
    </row>
    <row r="332" spans="1:13" ht="45" x14ac:dyDescent="0.25">
      <c r="A332" s="21">
        <v>325</v>
      </c>
      <c r="B332" s="40" t="s">
        <v>351</v>
      </c>
      <c r="C332" s="40" t="s">
        <v>365</v>
      </c>
      <c r="D332" s="42">
        <v>224</v>
      </c>
      <c r="E332" s="42">
        <v>33</v>
      </c>
      <c r="F332" s="24">
        <v>1442900</v>
      </c>
      <c r="G332" s="24">
        <v>1</v>
      </c>
      <c r="H332" s="25">
        <f t="shared" si="15"/>
        <v>1442900</v>
      </c>
      <c r="I332" s="26">
        <f t="shared" si="16"/>
        <v>2.07893824935893E-3</v>
      </c>
      <c r="J332" s="27">
        <v>0.72</v>
      </c>
      <c r="K332" s="28">
        <f t="shared" si="17"/>
        <v>1041887.7</v>
      </c>
      <c r="L332" s="29" t="s">
        <v>17</v>
      </c>
      <c r="M332" s="5"/>
    </row>
    <row r="333" spans="1:13" ht="45" x14ac:dyDescent="0.25">
      <c r="A333" s="21">
        <v>326</v>
      </c>
      <c r="B333" s="40" t="s">
        <v>351</v>
      </c>
      <c r="C333" s="40" t="s">
        <v>366</v>
      </c>
      <c r="D333" s="42">
        <v>393</v>
      </c>
      <c r="E333" s="42">
        <v>50</v>
      </c>
      <c r="F333" s="24">
        <v>1442900</v>
      </c>
      <c r="G333" s="24">
        <v>1</v>
      </c>
      <c r="H333" s="25">
        <f t="shared" si="15"/>
        <v>1442900</v>
      </c>
      <c r="I333" s="26">
        <f t="shared" si="16"/>
        <v>3.1499064384226212E-3</v>
      </c>
      <c r="J333" s="27">
        <v>0.72</v>
      </c>
      <c r="K333" s="28">
        <f t="shared" si="17"/>
        <v>1043433</v>
      </c>
      <c r="L333" s="29" t="s">
        <v>17</v>
      </c>
      <c r="M333" s="5"/>
    </row>
    <row r="334" spans="1:13" ht="45" x14ac:dyDescent="0.25">
      <c r="A334" s="21">
        <v>327</v>
      </c>
      <c r="B334" s="40" t="s">
        <v>351</v>
      </c>
      <c r="C334" s="40" t="s">
        <v>367</v>
      </c>
      <c r="D334" s="42">
        <v>220</v>
      </c>
      <c r="E334" s="42">
        <v>53</v>
      </c>
      <c r="F334" s="24">
        <v>1442900</v>
      </c>
      <c r="G334" s="24">
        <v>1</v>
      </c>
      <c r="H334" s="25">
        <f t="shared" ref="H334:H387" si="18">F334*L$4*G334</f>
        <v>1442900</v>
      </c>
      <c r="I334" s="26">
        <f t="shared" si="16"/>
        <v>3.3389008247279783E-3</v>
      </c>
      <c r="J334" s="27">
        <v>0.65</v>
      </c>
      <c r="K334" s="28">
        <f t="shared" si="17"/>
        <v>942702.70000000007</v>
      </c>
      <c r="L334" s="29" t="s">
        <v>17</v>
      </c>
      <c r="M334" s="5"/>
    </row>
    <row r="335" spans="1:13" ht="45" x14ac:dyDescent="0.25">
      <c r="A335" s="21">
        <v>328</v>
      </c>
      <c r="B335" s="40" t="s">
        <v>351</v>
      </c>
      <c r="C335" s="40" t="s">
        <v>368</v>
      </c>
      <c r="D335" s="42">
        <v>138</v>
      </c>
      <c r="E335" s="42">
        <v>35</v>
      </c>
      <c r="F335" s="24">
        <v>1442900</v>
      </c>
      <c r="G335" s="24">
        <v>1</v>
      </c>
      <c r="H335" s="25">
        <f t="shared" si="18"/>
        <v>1442900</v>
      </c>
      <c r="I335" s="26">
        <f t="shared" si="16"/>
        <v>2.2049345068958347E-3</v>
      </c>
      <c r="J335" s="27">
        <v>0.51</v>
      </c>
      <c r="K335" s="28">
        <f t="shared" si="17"/>
        <v>739060.5</v>
      </c>
      <c r="L335" s="29" t="s">
        <v>17</v>
      </c>
      <c r="M335" s="5"/>
    </row>
    <row r="336" spans="1:13" ht="45" x14ac:dyDescent="0.25">
      <c r="A336" s="21">
        <v>329</v>
      </c>
      <c r="B336" s="40" t="s">
        <v>351</v>
      </c>
      <c r="C336" s="40" t="s">
        <v>369</v>
      </c>
      <c r="D336" s="42">
        <v>119</v>
      </c>
      <c r="E336" s="42">
        <v>26</v>
      </c>
      <c r="F336" s="24">
        <v>1442900</v>
      </c>
      <c r="G336" s="24">
        <v>1</v>
      </c>
      <c r="H336" s="25">
        <f t="shared" si="18"/>
        <v>1442900</v>
      </c>
      <c r="I336" s="26">
        <f t="shared" si="16"/>
        <v>1.6379513479797627E-3</v>
      </c>
      <c r="J336" s="27">
        <v>0.37</v>
      </c>
      <c r="K336" s="28">
        <f t="shared" si="17"/>
        <v>536236.4</v>
      </c>
      <c r="L336" s="29" t="s">
        <v>17</v>
      </c>
      <c r="M336" s="5"/>
    </row>
    <row r="337" spans="1:13" ht="45" x14ac:dyDescent="0.25">
      <c r="A337" s="21">
        <v>330</v>
      </c>
      <c r="B337" s="40" t="s">
        <v>351</v>
      </c>
      <c r="C337" s="40" t="s">
        <v>370</v>
      </c>
      <c r="D337" s="42">
        <v>251</v>
      </c>
      <c r="E337" s="42">
        <v>42</v>
      </c>
      <c r="F337" s="24">
        <v>1442900</v>
      </c>
      <c r="G337" s="24">
        <v>1</v>
      </c>
      <c r="H337" s="25">
        <f t="shared" si="18"/>
        <v>1442900</v>
      </c>
      <c r="I337" s="26">
        <f t="shared" si="16"/>
        <v>2.6459214082750013E-3</v>
      </c>
      <c r="J337" s="27">
        <v>0.65</v>
      </c>
      <c r="K337" s="28">
        <f t="shared" si="17"/>
        <v>941702.8</v>
      </c>
      <c r="L337" s="29" t="s">
        <v>17</v>
      </c>
      <c r="M337" s="5"/>
    </row>
    <row r="338" spans="1:13" ht="45" x14ac:dyDescent="0.25">
      <c r="A338" s="21">
        <v>331</v>
      </c>
      <c r="B338" s="40" t="s">
        <v>351</v>
      </c>
      <c r="C338" s="40" t="s">
        <v>371</v>
      </c>
      <c r="D338" s="42">
        <v>354</v>
      </c>
      <c r="E338" s="42">
        <v>31</v>
      </c>
      <c r="F338" s="24">
        <v>1442900</v>
      </c>
      <c r="G338" s="24">
        <v>1</v>
      </c>
      <c r="H338" s="25">
        <f t="shared" si="18"/>
        <v>1442900</v>
      </c>
      <c r="I338" s="26">
        <f t="shared" si="16"/>
        <v>1.9529419918220248E-3</v>
      </c>
      <c r="J338" s="27">
        <v>0.44</v>
      </c>
      <c r="K338" s="28">
        <f t="shared" si="17"/>
        <v>637693.9</v>
      </c>
      <c r="L338" s="29" t="s">
        <v>17</v>
      </c>
      <c r="M338" s="5"/>
    </row>
    <row r="339" spans="1:13" ht="45" x14ac:dyDescent="0.25">
      <c r="A339" s="21">
        <v>332</v>
      </c>
      <c r="B339" s="40" t="s">
        <v>351</v>
      </c>
      <c r="C339" s="40" t="s">
        <v>372</v>
      </c>
      <c r="D339" s="42">
        <v>117</v>
      </c>
      <c r="E339" s="42">
        <v>14</v>
      </c>
      <c r="F339" s="24">
        <v>1442900</v>
      </c>
      <c r="G339" s="24">
        <v>1</v>
      </c>
      <c r="H339" s="25">
        <f t="shared" si="18"/>
        <v>1442900</v>
      </c>
      <c r="I339" s="26">
        <f t="shared" si="16"/>
        <v>8.8197380275833385E-4</v>
      </c>
      <c r="J339" s="27">
        <v>0.72</v>
      </c>
      <c r="K339" s="28">
        <f t="shared" si="17"/>
        <v>1040160.6</v>
      </c>
      <c r="L339" s="29" t="s">
        <v>17</v>
      </c>
      <c r="M339" s="5"/>
    </row>
    <row r="340" spans="1:13" ht="45" x14ac:dyDescent="0.25">
      <c r="A340" s="21">
        <v>333</v>
      </c>
      <c r="B340" s="40" t="s">
        <v>351</v>
      </c>
      <c r="C340" s="40" t="s">
        <v>373</v>
      </c>
      <c r="D340" s="42">
        <v>117</v>
      </c>
      <c r="E340" s="42">
        <v>9</v>
      </c>
      <c r="F340" s="24">
        <v>1442900</v>
      </c>
      <c r="G340" s="24">
        <v>1</v>
      </c>
      <c r="H340" s="25">
        <f t="shared" si="18"/>
        <v>1442900</v>
      </c>
      <c r="I340" s="26">
        <f t="shared" si="16"/>
        <v>5.6698315891607178E-4</v>
      </c>
      <c r="J340" s="27">
        <v>0.72</v>
      </c>
      <c r="K340" s="28">
        <f t="shared" si="17"/>
        <v>1039706.1000000001</v>
      </c>
      <c r="L340" s="29" t="s">
        <v>17</v>
      </c>
      <c r="M340" s="5"/>
    </row>
    <row r="341" spans="1:13" ht="45" x14ac:dyDescent="0.25">
      <c r="A341" s="21">
        <v>334</v>
      </c>
      <c r="B341" s="40" t="s">
        <v>351</v>
      </c>
      <c r="C341" s="40" t="s">
        <v>374</v>
      </c>
      <c r="D341" s="42">
        <v>448</v>
      </c>
      <c r="E341" s="42">
        <v>84</v>
      </c>
      <c r="F341" s="24">
        <v>1442900</v>
      </c>
      <c r="G341" s="24">
        <v>1</v>
      </c>
      <c r="H341" s="25">
        <f t="shared" si="18"/>
        <v>1442900</v>
      </c>
      <c r="I341" s="26">
        <f t="shared" si="16"/>
        <v>5.2918428165500027E-3</v>
      </c>
      <c r="J341" s="27">
        <v>0.57999999999999996</v>
      </c>
      <c r="K341" s="28">
        <f t="shared" si="17"/>
        <v>844517.6</v>
      </c>
      <c r="L341" s="29" t="s">
        <v>17</v>
      </c>
      <c r="M341" s="5"/>
    </row>
    <row r="342" spans="1:13" ht="45" x14ac:dyDescent="0.25">
      <c r="A342" s="21">
        <v>335</v>
      </c>
      <c r="B342" s="40" t="s">
        <v>351</v>
      </c>
      <c r="C342" s="40" t="s">
        <v>375</v>
      </c>
      <c r="D342" s="42">
        <v>261</v>
      </c>
      <c r="E342" s="42">
        <v>46</v>
      </c>
      <c r="F342" s="24">
        <v>1442900</v>
      </c>
      <c r="G342" s="24">
        <v>1</v>
      </c>
      <c r="H342" s="25">
        <f t="shared" si="18"/>
        <v>1442900</v>
      </c>
      <c r="I342" s="26">
        <f t="shared" si="16"/>
        <v>2.8979139233488113E-3</v>
      </c>
      <c r="J342" s="27">
        <v>0.57999999999999996</v>
      </c>
      <c r="K342" s="28">
        <f t="shared" si="17"/>
        <v>841063.39999999991</v>
      </c>
      <c r="L342" s="29" t="s">
        <v>17</v>
      </c>
      <c r="M342" s="5"/>
    </row>
    <row r="343" spans="1:13" ht="45" x14ac:dyDescent="0.25">
      <c r="A343" s="21">
        <v>336</v>
      </c>
      <c r="B343" s="40" t="s">
        <v>351</v>
      </c>
      <c r="C343" s="40" t="s">
        <v>376</v>
      </c>
      <c r="D343" s="42">
        <v>187</v>
      </c>
      <c r="E343" s="42">
        <v>32</v>
      </c>
      <c r="F343" s="24">
        <v>1442900</v>
      </c>
      <c r="G343" s="24">
        <v>1</v>
      </c>
      <c r="H343" s="25">
        <f t="shared" si="18"/>
        <v>1442900</v>
      </c>
      <c r="I343" s="26">
        <f t="shared" si="16"/>
        <v>2.0159401205904772E-3</v>
      </c>
      <c r="J343" s="27">
        <v>0.65</v>
      </c>
      <c r="K343" s="28">
        <f t="shared" si="17"/>
        <v>940793.8</v>
      </c>
      <c r="L343" s="29" t="s">
        <v>17</v>
      </c>
      <c r="M343" s="5"/>
    </row>
    <row r="344" spans="1:13" ht="45" x14ac:dyDescent="0.25">
      <c r="A344" s="21">
        <v>337</v>
      </c>
      <c r="B344" s="40" t="s">
        <v>377</v>
      </c>
      <c r="C344" s="40" t="s">
        <v>378</v>
      </c>
      <c r="D344" s="42">
        <v>230</v>
      </c>
      <c r="E344" s="42">
        <v>7</v>
      </c>
      <c r="F344" s="24">
        <v>1442900</v>
      </c>
      <c r="G344" s="24">
        <v>1</v>
      </c>
      <c r="H344" s="25">
        <f t="shared" si="18"/>
        <v>1442900</v>
      </c>
      <c r="I344" s="26">
        <f t="shared" si="16"/>
        <v>4.4098690137916693E-4</v>
      </c>
      <c r="J344" s="27">
        <v>0.72</v>
      </c>
      <c r="K344" s="28">
        <f t="shared" si="17"/>
        <v>1039524.2999999999</v>
      </c>
      <c r="L344" s="29" t="s">
        <v>17</v>
      </c>
      <c r="M344" s="5"/>
    </row>
    <row r="345" spans="1:13" ht="45" x14ac:dyDescent="0.25">
      <c r="A345" s="21">
        <v>338</v>
      </c>
      <c r="B345" s="40" t="s">
        <v>377</v>
      </c>
      <c r="C345" s="40" t="s">
        <v>379</v>
      </c>
      <c r="D345" s="42">
        <v>559</v>
      </c>
      <c r="E345" s="42">
        <v>96</v>
      </c>
      <c r="F345" s="24">
        <v>1442900</v>
      </c>
      <c r="G345" s="24">
        <v>1</v>
      </c>
      <c r="H345" s="25">
        <f t="shared" si="18"/>
        <v>1442900</v>
      </c>
      <c r="I345" s="26">
        <f t="shared" si="16"/>
        <v>6.047820361771432E-3</v>
      </c>
      <c r="J345" s="27">
        <v>0.86</v>
      </c>
      <c r="K345" s="28">
        <f t="shared" si="17"/>
        <v>1249620.3999999999</v>
      </c>
      <c r="L345" s="29" t="s">
        <v>17</v>
      </c>
      <c r="M345" s="5"/>
    </row>
    <row r="346" spans="1:13" ht="45" x14ac:dyDescent="0.25">
      <c r="A346" s="21">
        <v>339</v>
      </c>
      <c r="B346" s="40" t="s">
        <v>377</v>
      </c>
      <c r="C346" s="40" t="s">
        <v>380</v>
      </c>
      <c r="D346" s="42">
        <v>502</v>
      </c>
      <c r="E346" s="42">
        <v>76</v>
      </c>
      <c r="F346" s="24">
        <v>1442900</v>
      </c>
      <c r="G346" s="24">
        <v>1</v>
      </c>
      <c r="H346" s="25">
        <f t="shared" si="18"/>
        <v>1442900</v>
      </c>
      <c r="I346" s="26">
        <f t="shared" si="16"/>
        <v>4.7878577864023837E-3</v>
      </c>
      <c r="J346" s="27">
        <v>0.72</v>
      </c>
      <c r="K346" s="28">
        <f t="shared" si="17"/>
        <v>1045796.3999999999</v>
      </c>
      <c r="L346" s="29" t="s">
        <v>17</v>
      </c>
      <c r="M346" s="5"/>
    </row>
    <row r="347" spans="1:13" ht="45" x14ac:dyDescent="0.25">
      <c r="A347" s="21">
        <v>340</v>
      </c>
      <c r="B347" s="40" t="s">
        <v>377</v>
      </c>
      <c r="C347" s="40" t="s">
        <v>381</v>
      </c>
      <c r="D347" s="42">
        <v>379</v>
      </c>
      <c r="E347" s="42">
        <v>62</v>
      </c>
      <c r="F347" s="24">
        <v>1442900</v>
      </c>
      <c r="G347" s="24">
        <v>1</v>
      </c>
      <c r="H347" s="25">
        <f t="shared" si="18"/>
        <v>1442900</v>
      </c>
      <c r="I347" s="26">
        <f t="shared" si="16"/>
        <v>3.9058839836440496E-3</v>
      </c>
      <c r="J347" s="27">
        <v>0.72</v>
      </c>
      <c r="K347" s="28">
        <f t="shared" si="17"/>
        <v>1044523.7999999999</v>
      </c>
      <c r="L347" s="29" t="s">
        <v>17</v>
      </c>
      <c r="M347" s="5"/>
    </row>
    <row r="348" spans="1:13" ht="45" x14ac:dyDescent="0.25">
      <c r="A348" s="21">
        <v>341</v>
      </c>
      <c r="B348" s="40" t="s">
        <v>377</v>
      </c>
      <c r="C348" s="40" t="s">
        <v>382</v>
      </c>
      <c r="D348" s="42">
        <v>223</v>
      </c>
      <c r="E348" s="42">
        <v>8</v>
      </c>
      <c r="F348" s="24">
        <v>1442900</v>
      </c>
      <c r="G348" s="24">
        <v>1</v>
      </c>
      <c r="H348" s="25">
        <f t="shared" si="18"/>
        <v>1442900</v>
      </c>
      <c r="I348" s="26">
        <f t="shared" si="16"/>
        <v>5.039850301476193E-4</v>
      </c>
      <c r="J348" s="27">
        <v>0.65</v>
      </c>
      <c r="K348" s="28">
        <f t="shared" si="17"/>
        <v>938612.2</v>
      </c>
      <c r="L348" s="29" t="s">
        <v>17</v>
      </c>
      <c r="M348" s="5"/>
    </row>
    <row r="349" spans="1:13" ht="45" x14ac:dyDescent="0.25">
      <c r="A349" s="21">
        <v>342</v>
      </c>
      <c r="B349" s="40" t="s">
        <v>377</v>
      </c>
      <c r="C349" s="40" t="s">
        <v>383</v>
      </c>
      <c r="D349" s="42">
        <v>603</v>
      </c>
      <c r="E349" s="42">
        <v>42</v>
      </c>
      <c r="F349" s="24">
        <v>1442900</v>
      </c>
      <c r="G349" s="24">
        <v>1</v>
      </c>
      <c r="H349" s="25">
        <f t="shared" si="18"/>
        <v>1442900</v>
      </c>
      <c r="I349" s="26">
        <f t="shared" si="16"/>
        <v>2.6459214082750013E-3</v>
      </c>
      <c r="J349" s="27">
        <v>0.79</v>
      </c>
      <c r="K349" s="28">
        <f t="shared" si="17"/>
        <v>1143708.8</v>
      </c>
      <c r="L349" s="29" t="s">
        <v>17</v>
      </c>
      <c r="M349" s="5"/>
    </row>
    <row r="350" spans="1:13" ht="45" x14ac:dyDescent="0.25">
      <c r="A350" s="21">
        <v>343</v>
      </c>
      <c r="B350" s="40" t="s">
        <v>377</v>
      </c>
      <c r="C350" s="40" t="s">
        <v>384</v>
      </c>
      <c r="D350" s="42">
        <v>416</v>
      </c>
      <c r="E350" s="42">
        <v>43</v>
      </c>
      <c r="F350" s="24">
        <v>1442900</v>
      </c>
      <c r="G350" s="24">
        <v>1</v>
      </c>
      <c r="H350" s="25">
        <f t="shared" si="18"/>
        <v>1442900</v>
      </c>
      <c r="I350" s="26">
        <f t="shared" si="16"/>
        <v>2.7089195370434541E-3</v>
      </c>
      <c r="J350" s="27">
        <v>0.72</v>
      </c>
      <c r="K350" s="28">
        <f t="shared" si="17"/>
        <v>1042796.7</v>
      </c>
      <c r="L350" s="29" t="s">
        <v>17</v>
      </c>
      <c r="M350" s="5"/>
    </row>
    <row r="351" spans="1:13" ht="45" x14ac:dyDescent="0.25">
      <c r="A351" s="21">
        <v>344</v>
      </c>
      <c r="B351" s="40" t="s">
        <v>377</v>
      </c>
      <c r="C351" s="40" t="s">
        <v>385</v>
      </c>
      <c r="D351" s="42">
        <v>338</v>
      </c>
      <c r="E351" s="42">
        <v>54</v>
      </c>
      <c r="F351" s="24">
        <v>1442900</v>
      </c>
      <c r="G351" s="24">
        <v>1</v>
      </c>
      <c r="H351" s="25">
        <f t="shared" si="18"/>
        <v>1442900</v>
      </c>
      <c r="I351" s="26">
        <f t="shared" si="16"/>
        <v>3.4018989534964302E-3</v>
      </c>
      <c r="J351" s="27">
        <v>0.72</v>
      </c>
      <c r="K351" s="28">
        <f t="shared" si="17"/>
        <v>1043796.6</v>
      </c>
      <c r="L351" s="29" t="s">
        <v>17</v>
      </c>
      <c r="M351" s="5"/>
    </row>
    <row r="352" spans="1:13" ht="45" x14ac:dyDescent="0.25">
      <c r="A352" s="21">
        <v>345</v>
      </c>
      <c r="B352" s="40" t="s">
        <v>377</v>
      </c>
      <c r="C352" s="40" t="s">
        <v>386</v>
      </c>
      <c r="D352" s="42">
        <v>361</v>
      </c>
      <c r="E352" s="42">
        <v>64</v>
      </c>
      <c r="F352" s="24">
        <v>1442900</v>
      </c>
      <c r="G352" s="24">
        <v>1</v>
      </c>
      <c r="H352" s="25">
        <f t="shared" si="18"/>
        <v>1442900</v>
      </c>
      <c r="I352" s="26">
        <f t="shared" si="16"/>
        <v>4.0318802411809544E-3</v>
      </c>
      <c r="J352" s="27">
        <v>0.72</v>
      </c>
      <c r="K352" s="28">
        <f t="shared" si="17"/>
        <v>1044705.6</v>
      </c>
      <c r="L352" s="29" t="s">
        <v>17</v>
      </c>
      <c r="M352" s="5"/>
    </row>
    <row r="353" spans="1:13" ht="45" x14ac:dyDescent="0.25">
      <c r="A353" s="21">
        <v>346</v>
      </c>
      <c r="B353" s="40" t="s">
        <v>377</v>
      </c>
      <c r="C353" s="40" t="s">
        <v>387</v>
      </c>
      <c r="D353" s="42">
        <v>514</v>
      </c>
      <c r="E353" s="42">
        <v>84</v>
      </c>
      <c r="F353" s="24">
        <v>1442900</v>
      </c>
      <c r="G353" s="24">
        <v>1</v>
      </c>
      <c r="H353" s="25">
        <f t="shared" si="18"/>
        <v>1442900</v>
      </c>
      <c r="I353" s="26">
        <f t="shared" si="16"/>
        <v>5.2918428165500027E-3</v>
      </c>
      <c r="J353" s="27">
        <v>0.72</v>
      </c>
      <c r="K353" s="28">
        <f t="shared" si="17"/>
        <v>1046523.6</v>
      </c>
      <c r="L353" s="29" t="s">
        <v>17</v>
      </c>
      <c r="M353" s="5"/>
    </row>
    <row r="354" spans="1:13" ht="45" x14ac:dyDescent="0.25">
      <c r="A354" s="21">
        <v>347</v>
      </c>
      <c r="B354" s="40" t="s">
        <v>377</v>
      </c>
      <c r="C354" s="40" t="s">
        <v>388</v>
      </c>
      <c r="D354" s="42">
        <v>596</v>
      </c>
      <c r="E354" s="42">
        <v>72</v>
      </c>
      <c r="F354" s="24">
        <v>1442900</v>
      </c>
      <c r="G354" s="24">
        <v>1</v>
      </c>
      <c r="H354" s="25">
        <f t="shared" si="18"/>
        <v>1442900</v>
      </c>
      <c r="I354" s="26">
        <f t="shared" si="16"/>
        <v>4.5358652713285742E-3</v>
      </c>
      <c r="J354" s="27">
        <v>0.72</v>
      </c>
      <c r="K354" s="28">
        <f t="shared" si="17"/>
        <v>1045432.7999999999</v>
      </c>
      <c r="L354" s="29" t="s">
        <v>17</v>
      </c>
      <c r="M354" s="5"/>
    </row>
    <row r="355" spans="1:13" ht="45" x14ac:dyDescent="0.25">
      <c r="A355" s="21">
        <v>348</v>
      </c>
      <c r="B355" s="40" t="s">
        <v>377</v>
      </c>
      <c r="C355" s="40" t="s">
        <v>389</v>
      </c>
      <c r="D355" s="42">
        <v>542</v>
      </c>
      <c r="E355" s="42">
        <v>38</v>
      </c>
      <c r="F355" s="24">
        <v>1442900</v>
      </c>
      <c r="G355" s="24">
        <v>1</v>
      </c>
      <c r="H355" s="25">
        <f t="shared" si="18"/>
        <v>1442900</v>
      </c>
      <c r="I355" s="26">
        <f t="shared" si="16"/>
        <v>2.3939288932011919E-3</v>
      </c>
      <c r="J355" s="27">
        <v>0.51</v>
      </c>
      <c r="K355" s="28">
        <f t="shared" si="17"/>
        <v>739333.20000000007</v>
      </c>
      <c r="L355" s="29" t="s">
        <v>17</v>
      </c>
      <c r="M355" s="5"/>
    </row>
    <row r="356" spans="1:13" ht="45" x14ac:dyDescent="0.25">
      <c r="A356" s="21">
        <v>349</v>
      </c>
      <c r="B356" s="40" t="s">
        <v>377</v>
      </c>
      <c r="C356" s="40" t="s">
        <v>390</v>
      </c>
      <c r="D356" s="42">
        <v>319</v>
      </c>
      <c r="E356" s="42">
        <v>61</v>
      </c>
      <c r="F356" s="24">
        <v>1442900</v>
      </c>
      <c r="G356" s="24">
        <v>1</v>
      </c>
      <c r="H356" s="25">
        <f t="shared" si="18"/>
        <v>1442900</v>
      </c>
      <c r="I356" s="26">
        <f t="shared" si="16"/>
        <v>3.8428858548755977E-3</v>
      </c>
      <c r="J356" s="27">
        <v>0.72</v>
      </c>
      <c r="K356" s="28">
        <f t="shared" si="17"/>
        <v>1044432.8999999999</v>
      </c>
      <c r="L356" s="29" t="s">
        <v>17</v>
      </c>
      <c r="M356" s="5"/>
    </row>
    <row r="357" spans="1:13" ht="45" x14ac:dyDescent="0.25">
      <c r="A357" s="21">
        <v>350</v>
      </c>
      <c r="B357" s="40" t="s">
        <v>377</v>
      </c>
      <c r="C357" s="40" t="s">
        <v>391</v>
      </c>
      <c r="D357" s="42">
        <v>481</v>
      </c>
      <c r="E357" s="42">
        <v>46</v>
      </c>
      <c r="F357" s="24">
        <v>1442900</v>
      </c>
      <c r="G357" s="24">
        <v>1</v>
      </c>
      <c r="H357" s="25">
        <f t="shared" si="18"/>
        <v>1442900</v>
      </c>
      <c r="I357" s="26">
        <f t="shared" si="16"/>
        <v>2.8979139233488113E-3</v>
      </c>
      <c r="J357" s="27">
        <v>0.72</v>
      </c>
      <c r="K357" s="28">
        <f t="shared" si="17"/>
        <v>1043069.4</v>
      </c>
      <c r="L357" s="29" t="s">
        <v>17</v>
      </c>
      <c r="M357" s="5"/>
    </row>
    <row r="358" spans="1:13" ht="30" x14ac:dyDescent="0.25">
      <c r="A358" s="21">
        <v>351</v>
      </c>
      <c r="B358" s="40" t="s">
        <v>377</v>
      </c>
      <c r="C358" s="40" t="s">
        <v>392</v>
      </c>
      <c r="D358" s="42">
        <v>153</v>
      </c>
      <c r="E358" s="42">
        <v>11</v>
      </c>
      <c r="F358" s="24">
        <v>1442900</v>
      </c>
      <c r="G358" s="24">
        <v>1</v>
      </c>
      <c r="H358" s="25">
        <f t="shared" si="18"/>
        <v>1442900</v>
      </c>
      <c r="I358" s="26">
        <f t="shared" si="16"/>
        <v>6.9297941645297663E-4</v>
      </c>
      <c r="J358" s="27">
        <v>0.51</v>
      </c>
      <c r="K358" s="28">
        <f t="shared" si="17"/>
        <v>736878.9</v>
      </c>
      <c r="L358" s="29" t="s">
        <v>17</v>
      </c>
      <c r="M358" s="5"/>
    </row>
    <row r="359" spans="1:13" ht="45" x14ac:dyDescent="0.25">
      <c r="A359" s="21">
        <v>352</v>
      </c>
      <c r="B359" s="40" t="s">
        <v>393</v>
      </c>
      <c r="C359" s="40" t="s">
        <v>394</v>
      </c>
      <c r="D359" s="42">
        <v>574</v>
      </c>
      <c r="E359" s="42">
        <v>84</v>
      </c>
      <c r="F359" s="24">
        <v>1442900</v>
      </c>
      <c r="G359" s="24">
        <v>1</v>
      </c>
      <c r="H359" s="25">
        <f t="shared" si="18"/>
        <v>1442900</v>
      </c>
      <c r="I359" s="26">
        <f t="shared" si="16"/>
        <v>5.2918428165500027E-3</v>
      </c>
      <c r="J359" s="27">
        <v>0.86</v>
      </c>
      <c r="K359" s="28">
        <f t="shared" si="17"/>
        <v>1248529.6000000001</v>
      </c>
      <c r="L359" s="29" t="s">
        <v>17</v>
      </c>
      <c r="M359" s="5"/>
    </row>
    <row r="360" spans="1:13" ht="30" x14ac:dyDescent="0.25">
      <c r="A360" s="21">
        <v>353</v>
      </c>
      <c r="B360" s="40" t="s">
        <v>393</v>
      </c>
      <c r="C360" s="40" t="s">
        <v>395</v>
      </c>
      <c r="D360" s="42">
        <v>557</v>
      </c>
      <c r="E360" s="42">
        <v>97</v>
      </c>
      <c r="F360" s="24">
        <v>1442900</v>
      </c>
      <c r="G360" s="24">
        <v>1</v>
      </c>
      <c r="H360" s="25">
        <f t="shared" si="18"/>
        <v>1442900</v>
      </c>
      <c r="I360" s="26">
        <f t="shared" si="16"/>
        <v>6.1108184905398844E-3</v>
      </c>
      <c r="J360" s="27">
        <v>0.65</v>
      </c>
      <c r="K360" s="28">
        <f t="shared" si="17"/>
        <v>946702.29999999993</v>
      </c>
      <c r="L360" s="29" t="s">
        <v>17</v>
      </c>
      <c r="M360" s="5"/>
    </row>
    <row r="361" spans="1:13" ht="45" x14ac:dyDescent="0.25">
      <c r="A361" s="21">
        <v>354</v>
      </c>
      <c r="B361" s="40" t="s">
        <v>393</v>
      </c>
      <c r="C361" s="40" t="s">
        <v>396</v>
      </c>
      <c r="D361" s="42">
        <v>124</v>
      </c>
      <c r="E361" s="42">
        <v>9</v>
      </c>
      <c r="F361" s="24">
        <v>1442900</v>
      </c>
      <c r="G361" s="24">
        <v>1</v>
      </c>
      <c r="H361" s="25">
        <f t="shared" si="18"/>
        <v>1442900</v>
      </c>
      <c r="I361" s="26">
        <f t="shared" si="16"/>
        <v>5.6698315891607178E-4</v>
      </c>
      <c r="J361" s="27">
        <v>0.51</v>
      </c>
      <c r="K361" s="28">
        <f t="shared" si="17"/>
        <v>736697.10000000009</v>
      </c>
      <c r="L361" s="29" t="s">
        <v>17</v>
      </c>
      <c r="M361" s="5"/>
    </row>
    <row r="362" spans="1:13" ht="60" x14ac:dyDescent="0.25">
      <c r="A362" s="21">
        <v>355</v>
      </c>
      <c r="B362" s="40" t="s">
        <v>397</v>
      </c>
      <c r="C362" s="40" t="s">
        <v>398</v>
      </c>
      <c r="D362" s="42">
        <v>521</v>
      </c>
      <c r="E362" s="42">
        <v>129</v>
      </c>
      <c r="F362" s="24">
        <v>1442900</v>
      </c>
      <c r="G362" s="24">
        <v>1</v>
      </c>
      <c r="H362" s="25">
        <f t="shared" si="18"/>
        <v>1442900</v>
      </c>
      <c r="I362" s="26">
        <f t="shared" si="16"/>
        <v>8.1267586111303611E-3</v>
      </c>
      <c r="J362" s="27">
        <v>0.72</v>
      </c>
      <c r="K362" s="28">
        <f t="shared" si="17"/>
        <v>1050614.0999999999</v>
      </c>
      <c r="L362" s="29" t="s">
        <v>17</v>
      </c>
      <c r="M362" s="5"/>
    </row>
    <row r="363" spans="1:13" ht="60" x14ac:dyDescent="0.25">
      <c r="A363" s="21">
        <v>356</v>
      </c>
      <c r="B363" s="40" t="s">
        <v>397</v>
      </c>
      <c r="C363" s="40" t="s">
        <v>399</v>
      </c>
      <c r="D363" s="42">
        <v>667</v>
      </c>
      <c r="E363" s="42">
        <v>141</v>
      </c>
      <c r="F363" s="24">
        <v>1442900</v>
      </c>
      <c r="G363" s="24">
        <v>1</v>
      </c>
      <c r="H363" s="25">
        <f t="shared" si="18"/>
        <v>1442900</v>
      </c>
      <c r="I363" s="26">
        <f t="shared" si="16"/>
        <v>8.8827361563517913E-3</v>
      </c>
      <c r="J363" s="27">
        <v>0.72</v>
      </c>
      <c r="K363" s="28">
        <f t="shared" si="17"/>
        <v>1051704.8999999999</v>
      </c>
      <c r="L363" s="29" t="s">
        <v>17</v>
      </c>
      <c r="M363" s="5"/>
    </row>
    <row r="364" spans="1:13" ht="30" x14ac:dyDescent="0.25">
      <c r="A364" s="21">
        <v>357</v>
      </c>
      <c r="B364" s="40" t="s">
        <v>400</v>
      </c>
      <c r="C364" s="40" t="s">
        <v>401</v>
      </c>
      <c r="D364" s="42">
        <v>702</v>
      </c>
      <c r="E364" s="42">
        <v>171</v>
      </c>
      <c r="F364" s="24">
        <v>1442900</v>
      </c>
      <c r="G364" s="24">
        <v>1</v>
      </c>
      <c r="H364" s="25">
        <f t="shared" si="18"/>
        <v>1442900</v>
      </c>
      <c r="I364" s="26">
        <f t="shared" si="16"/>
        <v>1.0772680019405364E-2</v>
      </c>
      <c r="J364" s="27">
        <v>0.57999999999999996</v>
      </c>
      <c r="K364" s="28">
        <f t="shared" si="17"/>
        <v>852425.89999999991</v>
      </c>
      <c r="L364" s="29" t="s">
        <v>17</v>
      </c>
      <c r="M364" s="5"/>
    </row>
    <row r="365" spans="1:13" ht="30" x14ac:dyDescent="0.25">
      <c r="A365" s="21">
        <v>358</v>
      </c>
      <c r="B365" s="40" t="s">
        <v>400</v>
      </c>
      <c r="C365" s="40" t="s">
        <v>402</v>
      </c>
      <c r="D365" s="42">
        <v>354</v>
      </c>
      <c r="E365" s="42">
        <v>75</v>
      </c>
      <c r="F365" s="24">
        <v>1442900</v>
      </c>
      <c r="G365" s="24">
        <v>1</v>
      </c>
      <c r="H365" s="25">
        <f t="shared" si="18"/>
        <v>1442900</v>
      </c>
      <c r="I365" s="26">
        <f t="shared" si="16"/>
        <v>4.7248596576339313E-3</v>
      </c>
      <c r="J365" s="27">
        <v>0.57999999999999996</v>
      </c>
      <c r="K365" s="28">
        <f t="shared" si="17"/>
        <v>843699.49999999988</v>
      </c>
      <c r="L365" s="29" t="s">
        <v>17</v>
      </c>
      <c r="M365" s="5"/>
    </row>
    <row r="366" spans="1:13" ht="30" x14ac:dyDescent="0.25">
      <c r="A366" s="21">
        <v>359</v>
      </c>
      <c r="B366" s="40" t="s">
        <v>400</v>
      </c>
      <c r="C366" s="40" t="s">
        <v>403</v>
      </c>
      <c r="D366" s="42">
        <v>106</v>
      </c>
      <c r="E366" s="42">
        <v>30</v>
      </c>
      <c r="F366" s="24">
        <v>1442900</v>
      </c>
      <c r="G366" s="24">
        <v>1</v>
      </c>
      <c r="H366" s="25">
        <f t="shared" si="18"/>
        <v>1442900</v>
      </c>
      <c r="I366" s="26">
        <f t="shared" si="16"/>
        <v>1.8899438630535727E-3</v>
      </c>
      <c r="J366" s="27">
        <v>0.57999999999999996</v>
      </c>
      <c r="K366" s="28">
        <f t="shared" si="17"/>
        <v>839608.99999999988</v>
      </c>
      <c r="L366" s="29" t="s">
        <v>17</v>
      </c>
      <c r="M366" s="5"/>
    </row>
    <row r="367" spans="1:13" x14ac:dyDescent="0.25">
      <c r="A367" s="45"/>
      <c r="B367" s="98" t="s">
        <v>404</v>
      </c>
      <c r="C367" s="99"/>
      <c r="D367" s="46"/>
      <c r="E367" s="46"/>
      <c r="F367" s="47"/>
      <c r="G367" s="47"/>
      <c r="H367" s="47"/>
      <c r="I367" s="47"/>
      <c r="J367" s="48"/>
      <c r="K367" s="49"/>
      <c r="L367" s="20"/>
      <c r="M367" s="5"/>
    </row>
    <row r="368" spans="1:13" ht="45" x14ac:dyDescent="0.25">
      <c r="A368" s="21">
        <v>360</v>
      </c>
      <c r="B368" s="22" t="s">
        <v>22</v>
      </c>
      <c r="C368" s="22" t="s">
        <v>405</v>
      </c>
      <c r="D368" s="23">
        <v>1387</v>
      </c>
      <c r="E368" s="23">
        <v>267</v>
      </c>
      <c r="F368" s="24">
        <v>2885800</v>
      </c>
      <c r="G368" s="24">
        <v>1</v>
      </c>
      <c r="H368" s="25">
        <f t="shared" si="18"/>
        <v>2885800</v>
      </c>
      <c r="I368" s="26">
        <f t="shared" si="16"/>
        <v>8.4102501905883986E-3</v>
      </c>
      <c r="J368" s="24">
        <v>1</v>
      </c>
      <c r="K368" s="28">
        <f t="shared" si="17"/>
        <v>2910070.3000000003</v>
      </c>
      <c r="L368" s="29" t="s">
        <v>59</v>
      </c>
      <c r="M368" s="5"/>
    </row>
    <row r="369" spans="1:13" ht="30" x14ac:dyDescent="0.25">
      <c r="A369" s="21">
        <v>361</v>
      </c>
      <c r="B369" s="22" t="s">
        <v>46</v>
      </c>
      <c r="C369" s="22" t="s">
        <v>406</v>
      </c>
      <c r="D369" s="23">
        <v>974</v>
      </c>
      <c r="E369" s="23">
        <v>146</v>
      </c>
      <c r="F369" s="24">
        <v>2885800</v>
      </c>
      <c r="G369" s="24">
        <v>1</v>
      </c>
      <c r="H369" s="25">
        <f t="shared" si="18"/>
        <v>2885800</v>
      </c>
      <c r="I369" s="26">
        <f t="shared" si="16"/>
        <v>4.5988634000970266E-3</v>
      </c>
      <c r="J369" s="27">
        <v>0.76</v>
      </c>
      <c r="K369" s="28">
        <f t="shared" si="17"/>
        <v>2206479.4000000004</v>
      </c>
      <c r="L369" s="29" t="s">
        <v>17</v>
      </c>
      <c r="M369" s="5"/>
    </row>
    <row r="370" spans="1:13" ht="45" x14ac:dyDescent="0.25">
      <c r="A370" s="21">
        <v>362</v>
      </c>
      <c r="B370" s="34" t="s">
        <v>61</v>
      </c>
      <c r="C370" s="32" t="s">
        <v>407</v>
      </c>
      <c r="D370" s="50">
        <v>1261</v>
      </c>
      <c r="E370" s="50">
        <v>338</v>
      </c>
      <c r="F370" s="51">
        <v>2885800</v>
      </c>
      <c r="G370" s="24">
        <v>1</v>
      </c>
      <c r="H370" s="25">
        <f t="shared" si="18"/>
        <v>2885800</v>
      </c>
      <c r="I370" s="26">
        <f t="shared" si="16"/>
        <v>1.0646683761868458E-2</v>
      </c>
      <c r="J370" s="27">
        <v>0.88</v>
      </c>
      <c r="K370" s="28">
        <f t="shared" si="17"/>
        <v>2570228.2000000002</v>
      </c>
      <c r="L370" s="29" t="s">
        <v>17</v>
      </c>
      <c r="M370" s="5"/>
    </row>
    <row r="371" spans="1:13" ht="45" x14ac:dyDescent="0.25">
      <c r="A371" s="21">
        <v>363</v>
      </c>
      <c r="B371" s="34" t="s">
        <v>61</v>
      </c>
      <c r="C371" s="32" t="s">
        <v>408</v>
      </c>
      <c r="D371" s="50">
        <v>1048</v>
      </c>
      <c r="E371" s="50">
        <v>229</v>
      </c>
      <c r="F371" s="51">
        <v>2885800</v>
      </c>
      <c r="G371" s="24">
        <v>1</v>
      </c>
      <c r="H371" s="25">
        <f t="shared" si="18"/>
        <v>2885800</v>
      </c>
      <c r="I371" s="26">
        <f t="shared" si="16"/>
        <v>7.2132857439878018E-3</v>
      </c>
      <c r="J371" s="27">
        <v>0.88</v>
      </c>
      <c r="K371" s="28">
        <f t="shared" si="17"/>
        <v>2560320.1</v>
      </c>
      <c r="L371" s="29" t="s">
        <v>17</v>
      </c>
      <c r="M371" s="5"/>
    </row>
    <row r="372" spans="1:13" ht="30" x14ac:dyDescent="0.25">
      <c r="A372" s="21">
        <v>364</v>
      </c>
      <c r="B372" s="22" t="s">
        <v>100</v>
      </c>
      <c r="C372" s="22" t="s">
        <v>409</v>
      </c>
      <c r="D372" s="23">
        <v>1038</v>
      </c>
      <c r="E372" s="23">
        <v>161</v>
      </c>
      <c r="F372" s="24">
        <v>2885800</v>
      </c>
      <c r="G372" s="24">
        <v>1</v>
      </c>
      <c r="H372" s="25">
        <f t="shared" si="18"/>
        <v>2885800</v>
      </c>
      <c r="I372" s="26">
        <f t="shared" si="16"/>
        <v>5.0713493658604203E-3</v>
      </c>
      <c r="J372" s="24">
        <v>0.94</v>
      </c>
      <c r="K372" s="28">
        <f t="shared" si="17"/>
        <v>2727286.9</v>
      </c>
      <c r="L372" s="29" t="s">
        <v>17</v>
      </c>
      <c r="M372" s="5"/>
    </row>
    <row r="373" spans="1:13" ht="30" x14ac:dyDescent="0.25">
      <c r="A373" s="21">
        <v>365</v>
      </c>
      <c r="B373" s="34" t="s">
        <v>146</v>
      </c>
      <c r="C373" s="34" t="s">
        <v>410</v>
      </c>
      <c r="D373" s="35">
        <v>1263</v>
      </c>
      <c r="E373" s="35">
        <v>187</v>
      </c>
      <c r="F373" s="52">
        <v>2885800</v>
      </c>
      <c r="G373" s="24">
        <v>1</v>
      </c>
      <c r="H373" s="25">
        <f t="shared" si="18"/>
        <v>2885800</v>
      </c>
      <c r="I373" s="26">
        <f t="shared" si="16"/>
        <v>5.8903250398503011E-3</v>
      </c>
      <c r="J373" s="52">
        <v>1</v>
      </c>
      <c r="K373" s="28">
        <f t="shared" si="17"/>
        <v>2902798.3000000003</v>
      </c>
      <c r="L373" s="29" t="s">
        <v>59</v>
      </c>
      <c r="M373" s="5"/>
    </row>
    <row r="374" spans="1:13" ht="45" x14ac:dyDescent="0.25">
      <c r="A374" s="21">
        <v>366</v>
      </c>
      <c r="B374" s="34" t="s">
        <v>170</v>
      </c>
      <c r="C374" s="34" t="s">
        <v>411</v>
      </c>
      <c r="D374" s="35">
        <v>1242</v>
      </c>
      <c r="E374" s="35">
        <v>245</v>
      </c>
      <c r="F374" s="52">
        <v>2885800</v>
      </c>
      <c r="G374" s="24">
        <v>1</v>
      </c>
      <c r="H374" s="25">
        <f t="shared" si="18"/>
        <v>2885800</v>
      </c>
      <c r="I374" s="26">
        <f t="shared" si="16"/>
        <v>7.7172707741354216E-3</v>
      </c>
      <c r="J374" s="52">
        <v>1</v>
      </c>
      <c r="K374" s="28">
        <f t="shared" si="17"/>
        <v>2908070.5000000005</v>
      </c>
      <c r="L374" s="29" t="s">
        <v>59</v>
      </c>
      <c r="M374" s="5"/>
    </row>
    <row r="375" spans="1:13" ht="45" x14ac:dyDescent="0.25">
      <c r="A375" s="21">
        <v>367</v>
      </c>
      <c r="B375" s="34" t="s">
        <v>170</v>
      </c>
      <c r="C375" s="34" t="s">
        <v>412</v>
      </c>
      <c r="D375" s="35">
        <v>1306</v>
      </c>
      <c r="E375" s="35">
        <v>105</v>
      </c>
      <c r="F375" s="52">
        <v>2885800</v>
      </c>
      <c r="G375" s="24">
        <v>1</v>
      </c>
      <c r="H375" s="25">
        <f t="shared" si="18"/>
        <v>2885800</v>
      </c>
      <c r="I375" s="26">
        <f t="shared" si="16"/>
        <v>3.3074017603437521E-3</v>
      </c>
      <c r="J375" s="52">
        <v>1</v>
      </c>
      <c r="K375" s="28">
        <f t="shared" si="17"/>
        <v>2895344.5</v>
      </c>
      <c r="L375" s="29" t="s">
        <v>59</v>
      </c>
      <c r="M375" s="5"/>
    </row>
    <row r="376" spans="1:13" ht="45" x14ac:dyDescent="0.25">
      <c r="A376" s="21">
        <v>368</v>
      </c>
      <c r="B376" s="40" t="s">
        <v>281</v>
      </c>
      <c r="C376" s="40" t="s">
        <v>413</v>
      </c>
      <c r="D376" s="42">
        <v>938</v>
      </c>
      <c r="E376" s="42">
        <v>147</v>
      </c>
      <c r="F376" s="53">
        <v>2885800</v>
      </c>
      <c r="G376" s="24">
        <v>1</v>
      </c>
      <c r="H376" s="25">
        <f t="shared" si="18"/>
        <v>2885800</v>
      </c>
      <c r="I376" s="26">
        <f t="shared" si="16"/>
        <v>4.6303624644812528E-3</v>
      </c>
      <c r="J376" s="27">
        <v>0.88</v>
      </c>
      <c r="K376" s="28">
        <f t="shared" si="17"/>
        <v>2552866.2999999998</v>
      </c>
      <c r="L376" s="29" t="s">
        <v>17</v>
      </c>
      <c r="M376" s="5"/>
    </row>
    <row r="377" spans="1:13" ht="45" x14ac:dyDescent="0.25">
      <c r="A377" s="21">
        <v>369</v>
      </c>
      <c r="B377" s="40" t="s">
        <v>281</v>
      </c>
      <c r="C377" s="40" t="s">
        <v>414</v>
      </c>
      <c r="D377" s="42">
        <v>962</v>
      </c>
      <c r="E377" s="42">
        <v>143</v>
      </c>
      <c r="F377" s="53">
        <v>2885800</v>
      </c>
      <c r="G377" s="24">
        <v>1</v>
      </c>
      <c r="H377" s="25">
        <f t="shared" si="18"/>
        <v>2885800</v>
      </c>
      <c r="I377" s="26">
        <f t="shared" si="16"/>
        <v>4.504366206944348E-3</v>
      </c>
      <c r="J377" s="27">
        <v>0.88</v>
      </c>
      <c r="K377" s="28">
        <f t="shared" si="17"/>
        <v>2552502.7000000002</v>
      </c>
      <c r="L377" s="29" t="s">
        <v>17</v>
      </c>
      <c r="M377" s="5"/>
    </row>
    <row r="378" spans="1:13" ht="45" x14ac:dyDescent="0.25">
      <c r="A378" s="21">
        <v>370</v>
      </c>
      <c r="B378" s="40" t="s">
        <v>281</v>
      </c>
      <c r="C378" s="40" t="s">
        <v>415</v>
      </c>
      <c r="D378" s="42">
        <v>1413</v>
      </c>
      <c r="E378" s="42">
        <v>151</v>
      </c>
      <c r="F378" s="53">
        <v>2885800</v>
      </c>
      <c r="G378" s="24">
        <v>1</v>
      </c>
      <c r="H378" s="25">
        <f t="shared" si="18"/>
        <v>2885800</v>
      </c>
      <c r="I378" s="26">
        <f t="shared" si="16"/>
        <v>4.7563587220181575E-3</v>
      </c>
      <c r="J378" s="27">
        <v>0.52</v>
      </c>
      <c r="K378" s="28">
        <f t="shared" si="17"/>
        <v>1514341.9000000001</v>
      </c>
      <c r="L378" s="29" t="s">
        <v>17</v>
      </c>
      <c r="M378" s="5"/>
    </row>
    <row r="379" spans="1:13" ht="30" x14ac:dyDescent="0.25">
      <c r="A379" s="21">
        <v>371</v>
      </c>
      <c r="B379" s="40" t="s">
        <v>334</v>
      </c>
      <c r="C379" s="40" t="s">
        <v>416</v>
      </c>
      <c r="D379" s="41">
        <v>928</v>
      </c>
      <c r="E379" s="41">
        <v>167</v>
      </c>
      <c r="F379" s="54">
        <v>2885800</v>
      </c>
      <c r="G379" s="24">
        <v>1</v>
      </c>
      <c r="H379" s="25">
        <f t="shared" si="18"/>
        <v>2885800</v>
      </c>
      <c r="I379" s="26">
        <f t="shared" si="16"/>
        <v>5.2603437521657774E-3</v>
      </c>
      <c r="J379" s="54">
        <v>0.82</v>
      </c>
      <c r="K379" s="28">
        <f t="shared" si="17"/>
        <v>2381536.2999999998</v>
      </c>
      <c r="L379" s="29" t="s">
        <v>17</v>
      </c>
      <c r="M379" s="5"/>
    </row>
    <row r="380" spans="1:13" ht="30" x14ac:dyDescent="0.25">
      <c r="A380" s="21">
        <v>372</v>
      </c>
      <c r="B380" s="40" t="s">
        <v>334</v>
      </c>
      <c r="C380" s="40" t="s">
        <v>417</v>
      </c>
      <c r="D380" s="41">
        <v>1319</v>
      </c>
      <c r="E380" s="41">
        <v>200</v>
      </c>
      <c r="F380" s="54">
        <v>2885800</v>
      </c>
      <c r="G380" s="24">
        <v>1</v>
      </c>
      <c r="H380" s="25">
        <f t="shared" si="18"/>
        <v>2885800</v>
      </c>
      <c r="I380" s="26">
        <f t="shared" si="16"/>
        <v>6.2998128768452424E-3</v>
      </c>
      <c r="J380" s="27">
        <v>0.76</v>
      </c>
      <c r="K380" s="28">
        <f t="shared" si="17"/>
        <v>2211388</v>
      </c>
      <c r="L380" s="29" t="s">
        <v>17</v>
      </c>
      <c r="M380" s="5"/>
    </row>
    <row r="381" spans="1:13" ht="30" x14ac:dyDescent="0.25">
      <c r="A381" s="21">
        <v>373</v>
      </c>
      <c r="B381" s="40" t="s">
        <v>334</v>
      </c>
      <c r="C381" s="40" t="s">
        <v>418</v>
      </c>
      <c r="D381" s="41">
        <v>1046</v>
      </c>
      <c r="E381" s="41">
        <v>132</v>
      </c>
      <c r="F381" s="54">
        <v>2885800</v>
      </c>
      <c r="G381" s="24">
        <v>1</v>
      </c>
      <c r="H381" s="25">
        <f t="shared" si="18"/>
        <v>2885800</v>
      </c>
      <c r="I381" s="26">
        <f t="shared" si="16"/>
        <v>4.15787649871786E-3</v>
      </c>
      <c r="J381" s="27">
        <v>0.88</v>
      </c>
      <c r="K381" s="28">
        <f t="shared" si="17"/>
        <v>2551502.8000000003</v>
      </c>
      <c r="L381" s="29" t="s">
        <v>17</v>
      </c>
      <c r="M381" s="5"/>
    </row>
    <row r="382" spans="1:13" ht="45" x14ac:dyDescent="0.25">
      <c r="A382" s="21">
        <v>374</v>
      </c>
      <c r="B382" s="40" t="s">
        <v>377</v>
      </c>
      <c r="C382" s="40" t="s">
        <v>419</v>
      </c>
      <c r="D382" s="41">
        <v>940</v>
      </c>
      <c r="E382" s="41">
        <v>126</v>
      </c>
      <c r="F382" s="54">
        <v>2885800</v>
      </c>
      <c r="G382" s="24">
        <v>1</v>
      </c>
      <c r="H382" s="25">
        <f t="shared" si="18"/>
        <v>2885800</v>
      </c>
      <c r="I382" s="26">
        <f t="shared" si="16"/>
        <v>3.9688821124125029E-3</v>
      </c>
      <c r="J382" s="27">
        <v>0.7</v>
      </c>
      <c r="K382" s="28">
        <f t="shared" si="17"/>
        <v>2031513.4</v>
      </c>
      <c r="L382" s="29" t="s">
        <v>17</v>
      </c>
      <c r="M382" s="5"/>
    </row>
    <row r="383" spans="1:13" ht="45" x14ac:dyDescent="0.25">
      <c r="A383" s="21">
        <v>375</v>
      </c>
      <c r="B383" s="40" t="s">
        <v>377</v>
      </c>
      <c r="C383" s="40" t="s">
        <v>420</v>
      </c>
      <c r="D383" s="41">
        <v>919</v>
      </c>
      <c r="E383" s="41">
        <v>161</v>
      </c>
      <c r="F383" s="54">
        <v>2885800</v>
      </c>
      <c r="G383" s="24">
        <v>1</v>
      </c>
      <c r="H383" s="25">
        <f t="shared" si="18"/>
        <v>2885800</v>
      </c>
      <c r="I383" s="26">
        <f t="shared" si="16"/>
        <v>5.0713493658604203E-3</v>
      </c>
      <c r="J383" s="27">
        <v>0.7</v>
      </c>
      <c r="K383" s="28">
        <f t="shared" si="17"/>
        <v>2034694.9</v>
      </c>
      <c r="L383" s="29" t="s">
        <v>17</v>
      </c>
      <c r="M383" s="5"/>
    </row>
    <row r="384" spans="1:13" ht="45" x14ac:dyDescent="0.25">
      <c r="A384" s="21">
        <v>376</v>
      </c>
      <c r="B384" s="40" t="s">
        <v>377</v>
      </c>
      <c r="C384" s="40" t="s">
        <v>421</v>
      </c>
      <c r="D384" s="41">
        <v>1365</v>
      </c>
      <c r="E384" s="41">
        <v>196</v>
      </c>
      <c r="F384" s="54">
        <v>2885800</v>
      </c>
      <c r="G384" s="24">
        <v>1</v>
      </c>
      <c r="H384" s="25">
        <f t="shared" si="18"/>
        <v>2885800</v>
      </c>
      <c r="I384" s="26">
        <f t="shared" si="16"/>
        <v>6.1738166193083368E-3</v>
      </c>
      <c r="J384" s="27">
        <v>0.7</v>
      </c>
      <c r="K384" s="28">
        <f t="shared" si="17"/>
        <v>2037876.4</v>
      </c>
      <c r="L384" s="29" t="s">
        <v>17</v>
      </c>
      <c r="M384" s="5"/>
    </row>
    <row r="385" spans="1:13" ht="30" x14ac:dyDescent="0.25">
      <c r="A385" s="21">
        <v>377</v>
      </c>
      <c r="B385" s="40" t="s">
        <v>400</v>
      </c>
      <c r="C385" s="40" t="s">
        <v>422</v>
      </c>
      <c r="D385" s="41">
        <v>1037</v>
      </c>
      <c r="E385" s="41">
        <v>338</v>
      </c>
      <c r="F385" s="54">
        <v>2885800</v>
      </c>
      <c r="G385" s="24">
        <v>1</v>
      </c>
      <c r="H385" s="25">
        <f t="shared" si="18"/>
        <v>2885800</v>
      </c>
      <c r="I385" s="26">
        <f t="shared" si="16"/>
        <v>1.0646683761868458E-2</v>
      </c>
      <c r="J385" s="27">
        <v>0.76</v>
      </c>
      <c r="K385" s="28">
        <f t="shared" si="17"/>
        <v>2223932.2000000002</v>
      </c>
      <c r="L385" s="29" t="s">
        <v>17</v>
      </c>
      <c r="M385" s="5"/>
    </row>
    <row r="386" spans="1:13" ht="45" x14ac:dyDescent="0.25">
      <c r="A386" s="21">
        <v>378</v>
      </c>
      <c r="B386" s="40" t="s">
        <v>423</v>
      </c>
      <c r="C386" s="40" t="s">
        <v>424</v>
      </c>
      <c r="D386" s="41">
        <v>1315</v>
      </c>
      <c r="E386" s="41">
        <v>290</v>
      </c>
      <c r="F386" s="54">
        <v>2885800</v>
      </c>
      <c r="G386" s="24">
        <v>1</v>
      </c>
      <c r="H386" s="25">
        <f t="shared" si="18"/>
        <v>2885800</v>
      </c>
      <c r="I386" s="26">
        <f t="shared" si="16"/>
        <v>9.1347286714256008E-3</v>
      </c>
      <c r="J386" s="54">
        <v>0.64</v>
      </c>
      <c r="K386" s="28">
        <f t="shared" si="17"/>
        <v>1873273</v>
      </c>
      <c r="L386" s="29" t="s">
        <v>17</v>
      </c>
      <c r="M386" s="5"/>
    </row>
    <row r="387" spans="1:13" ht="60" x14ac:dyDescent="0.25">
      <c r="A387" s="21">
        <v>379</v>
      </c>
      <c r="B387" s="40" t="s">
        <v>397</v>
      </c>
      <c r="C387" s="40" t="s">
        <v>425</v>
      </c>
      <c r="D387" s="41">
        <v>1311</v>
      </c>
      <c r="E387" s="41">
        <v>289</v>
      </c>
      <c r="F387" s="54">
        <v>2885800</v>
      </c>
      <c r="G387" s="24">
        <v>1</v>
      </c>
      <c r="H387" s="25">
        <f t="shared" si="18"/>
        <v>2885800</v>
      </c>
      <c r="I387" s="26">
        <f t="shared" si="16"/>
        <v>9.1032296070413746E-3</v>
      </c>
      <c r="J387" s="27">
        <v>0.88</v>
      </c>
      <c r="K387" s="28">
        <f t="shared" si="17"/>
        <v>2565774.1</v>
      </c>
      <c r="L387" s="29" t="s">
        <v>17</v>
      </c>
      <c r="M387" s="5"/>
    </row>
    <row r="388" spans="1:13" ht="60" x14ac:dyDescent="0.25">
      <c r="A388" s="21">
        <v>380</v>
      </c>
      <c r="B388" s="40" t="s">
        <v>397</v>
      </c>
      <c r="C388" s="40" t="s">
        <v>426</v>
      </c>
      <c r="D388" s="41">
        <v>1005</v>
      </c>
      <c r="E388" s="41">
        <v>312</v>
      </c>
      <c r="F388" s="54">
        <v>2885800</v>
      </c>
      <c r="G388" s="24">
        <v>1</v>
      </c>
      <c r="H388" s="25">
        <f>F388*L$4*G388</f>
        <v>2885800</v>
      </c>
      <c r="I388" s="26">
        <f t="shared" si="16"/>
        <v>9.8277080878785769E-3</v>
      </c>
      <c r="J388" s="27">
        <v>0.52</v>
      </c>
      <c r="K388" s="28">
        <f t="shared" si="17"/>
        <v>1528976.8</v>
      </c>
      <c r="L388" s="29" t="s">
        <v>17</v>
      </c>
      <c r="M388" s="5"/>
    </row>
    <row r="389" spans="1:13" x14ac:dyDescent="0.25">
      <c r="A389" s="45"/>
      <c r="B389" s="98" t="s">
        <v>427</v>
      </c>
      <c r="C389" s="99"/>
      <c r="D389" s="46"/>
      <c r="E389" s="46"/>
      <c r="F389" s="47"/>
      <c r="G389" s="47"/>
      <c r="H389" s="47"/>
      <c r="I389" s="47"/>
      <c r="J389" s="48"/>
      <c r="K389" s="49"/>
      <c r="L389" s="20"/>
      <c r="M389" s="5"/>
    </row>
    <row r="390" spans="1:13" ht="45" x14ac:dyDescent="0.25">
      <c r="A390" s="21">
        <v>381</v>
      </c>
      <c r="B390" s="40" t="s">
        <v>377</v>
      </c>
      <c r="C390" s="40" t="s">
        <v>428</v>
      </c>
      <c r="D390" s="41">
        <v>1506</v>
      </c>
      <c r="E390" s="41">
        <v>130</v>
      </c>
      <c r="F390" s="54">
        <v>3430600</v>
      </c>
      <c r="G390" s="54">
        <v>1</v>
      </c>
      <c r="H390" s="25">
        <f t="shared" ref="H390" si="19">F390*L$4*G390</f>
        <v>3430600</v>
      </c>
      <c r="I390" s="26">
        <f t="shared" si="16"/>
        <v>3.4445869527196409E-3</v>
      </c>
      <c r="J390" s="54">
        <v>0.8</v>
      </c>
      <c r="K390" s="28">
        <f t="shared" si="17"/>
        <v>2756297</v>
      </c>
      <c r="L390" s="29" t="s">
        <v>17</v>
      </c>
      <c r="M390" s="5"/>
    </row>
    <row r="391" spans="1:13" ht="30" x14ac:dyDescent="0.25">
      <c r="A391" s="21">
        <v>382</v>
      </c>
      <c r="B391" s="55" t="s">
        <v>429</v>
      </c>
      <c r="C391" s="55" t="s">
        <v>430</v>
      </c>
      <c r="D391" s="56">
        <v>1738</v>
      </c>
      <c r="E391" s="56">
        <v>454</v>
      </c>
      <c r="F391" s="54">
        <v>3430600</v>
      </c>
      <c r="G391" s="54">
        <v>1</v>
      </c>
      <c r="H391" s="25">
        <f>F391*L$4*G391</f>
        <v>3430600</v>
      </c>
      <c r="I391" s="26">
        <f t="shared" si="16"/>
        <v>1.2029557511805514E-2</v>
      </c>
      <c r="J391" s="54">
        <v>0.7</v>
      </c>
      <c r="K391" s="28">
        <f t="shared" si="17"/>
        <v>2442688.6</v>
      </c>
      <c r="L391" s="29" t="s">
        <v>17</v>
      </c>
      <c r="M391" s="5"/>
    </row>
    <row r="392" spans="1:13" s="61" customFormat="1" x14ac:dyDescent="0.25">
      <c r="A392" s="57"/>
      <c r="B392" s="94" t="s">
        <v>431</v>
      </c>
      <c r="C392" s="95"/>
      <c r="D392" s="58"/>
      <c r="E392" s="58"/>
      <c r="F392" s="59"/>
      <c r="G392" s="59"/>
      <c r="H392" s="59"/>
      <c r="I392" s="59"/>
      <c r="J392" s="60"/>
      <c r="K392" s="49"/>
      <c r="L392" s="20"/>
    </row>
    <row r="393" spans="1:13" s="61" customFormat="1" ht="45" x14ac:dyDescent="0.25">
      <c r="A393" s="62">
        <v>383</v>
      </c>
      <c r="B393" s="30" t="s">
        <v>15</v>
      </c>
      <c r="C393" s="30" t="s">
        <v>432</v>
      </c>
      <c r="D393" s="38">
        <v>54</v>
      </c>
      <c r="E393" s="38">
        <v>3</v>
      </c>
      <c r="F393" s="24">
        <v>1442900</v>
      </c>
      <c r="G393" s="24">
        <v>0.8</v>
      </c>
      <c r="H393" s="25">
        <f t="shared" ref="H393:H438" si="20">F393*L$4*G393</f>
        <v>1154320</v>
      </c>
      <c r="I393" s="26">
        <f t="shared" si="16"/>
        <v>2.3624298288169658E-4</v>
      </c>
      <c r="J393" s="27">
        <v>0.44</v>
      </c>
      <c r="K393" s="28">
        <f t="shared" ref="K393:K441" si="21">H393*(J393+I393)</f>
        <v>508173.5</v>
      </c>
      <c r="L393" s="29" t="s">
        <v>17</v>
      </c>
    </row>
    <row r="394" spans="1:13" s="61" customFormat="1" ht="45" x14ac:dyDescent="0.25">
      <c r="A394" s="62">
        <v>384</v>
      </c>
      <c r="B394" s="36" t="s">
        <v>15</v>
      </c>
      <c r="C394" s="30" t="s">
        <v>433</v>
      </c>
      <c r="D394" s="38">
        <v>86</v>
      </c>
      <c r="E394" s="38">
        <v>10</v>
      </c>
      <c r="F394" s="24">
        <v>1442900</v>
      </c>
      <c r="G394" s="24">
        <v>0.8</v>
      </c>
      <c r="H394" s="25">
        <f t="shared" si="20"/>
        <v>1154320</v>
      </c>
      <c r="I394" s="26">
        <f t="shared" ref="I394:I439" si="22">(E394*15*6.06)/(F394*G394)</f>
        <v>7.8747660960565519E-4</v>
      </c>
      <c r="J394" s="27">
        <v>0.57999999999999996</v>
      </c>
      <c r="K394" s="28">
        <f t="shared" si="21"/>
        <v>670414.6</v>
      </c>
      <c r="L394" s="29" t="s">
        <v>17</v>
      </c>
    </row>
    <row r="395" spans="1:13" s="61" customFormat="1" ht="45" x14ac:dyDescent="0.25">
      <c r="A395" s="62">
        <v>385</v>
      </c>
      <c r="B395" s="36" t="s">
        <v>22</v>
      </c>
      <c r="C395" s="30" t="s">
        <v>434</v>
      </c>
      <c r="D395" s="38">
        <v>60</v>
      </c>
      <c r="E395" s="38">
        <v>6</v>
      </c>
      <c r="F395" s="24">
        <v>1442900</v>
      </c>
      <c r="G395" s="24">
        <v>0.8</v>
      </c>
      <c r="H395" s="25">
        <f t="shared" si="20"/>
        <v>1154320</v>
      </c>
      <c r="I395" s="26">
        <f t="shared" si="22"/>
        <v>4.7248596576339317E-4</v>
      </c>
      <c r="J395" s="27">
        <v>0.57999999999999996</v>
      </c>
      <c r="K395" s="28">
        <f t="shared" si="21"/>
        <v>670051</v>
      </c>
      <c r="L395" s="29" t="s">
        <v>17</v>
      </c>
    </row>
    <row r="396" spans="1:13" s="61" customFormat="1" ht="45" x14ac:dyDescent="0.25">
      <c r="A396" s="62">
        <v>386</v>
      </c>
      <c r="B396" s="36" t="s">
        <v>22</v>
      </c>
      <c r="C396" s="30" t="s">
        <v>435</v>
      </c>
      <c r="D396" s="38">
        <v>25</v>
      </c>
      <c r="E396" s="38">
        <v>0</v>
      </c>
      <c r="F396" s="24">
        <v>1442900</v>
      </c>
      <c r="G396" s="24">
        <v>0.8</v>
      </c>
      <c r="H396" s="25">
        <f t="shared" si="20"/>
        <v>1154320</v>
      </c>
      <c r="I396" s="26">
        <f t="shared" si="22"/>
        <v>0</v>
      </c>
      <c r="J396" s="27">
        <v>0.57999999999999996</v>
      </c>
      <c r="K396" s="28">
        <f t="shared" si="21"/>
        <v>669505.6</v>
      </c>
      <c r="L396" s="29" t="s">
        <v>17</v>
      </c>
    </row>
    <row r="397" spans="1:13" s="61" customFormat="1" ht="45" x14ac:dyDescent="0.25">
      <c r="A397" s="62">
        <v>387</v>
      </c>
      <c r="B397" s="36" t="s">
        <v>22</v>
      </c>
      <c r="C397" s="30" t="s">
        <v>436</v>
      </c>
      <c r="D397" s="38">
        <v>63</v>
      </c>
      <c r="E397" s="38">
        <v>10</v>
      </c>
      <c r="F397" s="24">
        <v>1442900</v>
      </c>
      <c r="G397" s="24">
        <v>0.8</v>
      </c>
      <c r="H397" s="25">
        <f t="shared" si="20"/>
        <v>1154320</v>
      </c>
      <c r="I397" s="26">
        <f t="shared" si="22"/>
        <v>7.8747660960565519E-4</v>
      </c>
      <c r="J397" s="27">
        <v>0.57999999999999996</v>
      </c>
      <c r="K397" s="28">
        <f t="shared" si="21"/>
        <v>670414.6</v>
      </c>
      <c r="L397" s="29" t="s">
        <v>17</v>
      </c>
    </row>
    <row r="398" spans="1:13" s="61" customFormat="1" ht="45" x14ac:dyDescent="0.25">
      <c r="A398" s="62">
        <v>388</v>
      </c>
      <c r="B398" s="36" t="s">
        <v>22</v>
      </c>
      <c r="C398" s="30" t="s">
        <v>437</v>
      </c>
      <c r="D398" s="38">
        <v>56</v>
      </c>
      <c r="E398" s="38">
        <v>0</v>
      </c>
      <c r="F398" s="24">
        <v>1442900</v>
      </c>
      <c r="G398" s="24">
        <v>0.8</v>
      </c>
      <c r="H398" s="25">
        <f t="shared" si="20"/>
        <v>1154320</v>
      </c>
      <c r="I398" s="26">
        <f t="shared" si="22"/>
        <v>0</v>
      </c>
      <c r="J398" s="24">
        <v>0.72</v>
      </c>
      <c r="K398" s="28">
        <f t="shared" si="21"/>
        <v>831110.4</v>
      </c>
      <c r="L398" s="29" t="s">
        <v>17</v>
      </c>
    </row>
    <row r="399" spans="1:13" s="61" customFormat="1" ht="30" x14ac:dyDescent="0.25">
      <c r="A399" s="62">
        <v>389</v>
      </c>
      <c r="B399" s="36" t="s">
        <v>46</v>
      </c>
      <c r="C399" s="22" t="s">
        <v>438</v>
      </c>
      <c r="D399" s="38">
        <v>55</v>
      </c>
      <c r="E399" s="38">
        <v>9</v>
      </c>
      <c r="F399" s="24">
        <v>1442900</v>
      </c>
      <c r="G399" s="24">
        <v>0.8</v>
      </c>
      <c r="H399" s="25">
        <f t="shared" si="20"/>
        <v>1154320</v>
      </c>
      <c r="I399" s="26">
        <f t="shared" si="22"/>
        <v>7.0872894864508972E-4</v>
      </c>
      <c r="J399" s="27">
        <v>0.51</v>
      </c>
      <c r="K399" s="28">
        <f t="shared" si="21"/>
        <v>589521.29999999993</v>
      </c>
      <c r="L399" s="29" t="s">
        <v>17</v>
      </c>
    </row>
    <row r="400" spans="1:13" s="61" customFormat="1" ht="45" x14ac:dyDescent="0.25">
      <c r="A400" s="62">
        <v>390</v>
      </c>
      <c r="B400" s="36" t="s">
        <v>46</v>
      </c>
      <c r="C400" s="22" t="s">
        <v>439</v>
      </c>
      <c r="D400" s="38">
        <v>63</v>
      </c>
      <c r="E400" s="38">
        <v>12</v>
      </c>
      <c r="F400" s="24">
        <v>1442900</v>
      </c>
      <c r="G400" s="24">
        <v>0.8</v>
      </c>
      <c r="H400" s="25">
        <f t="shared" si="20"/>
        <v>1154320</v>
      </c>
      <c r="I400" s="26">
        <f t="shared" si="22"/>
        <v>9.4497193152678633E-4</v>
      </c>
      <c r="J400" s="27">
        <v>0.57999999999999996</v>
      </c>
      <c r="K400" s="28">
        <f t="shared" si="21"/>
        <v>670596.39999999991</v>
      </c>
      <c r="L400" s="29" t="s">
        <v>17</v>
      </c>
    </row>
    <row r="401" spans="1:12" s="61" customFormat="1" ht="45" x14ac:dyDescent="0.25">
      <c r="A401" s="62">
        <v>391</v>
      </c>
      <c r="B401" s="36" t="s">
        <v>61</v>
      </c>
      <c r="C401" s="32" t="s">
        <v>440</v>
      </c>
      <c r="D401" s="50">
        <v>70</v>
      </c>
      <c r="E401" s="50">
        <v>9</v>
      </c>
      <c r="F401" s="24">
        <v>1442900</v>
      </c>
      <c r="G401" s="24">
        <v>0.8</v>
      </c>
      <c r="H401" s="25">
        <f t="shared" si="20"/>
        <v>1154320</v>
      </c>
      <c r="I401" s="26">
        <f t="shared" si="22"/>
        <v>7.0872894864508972E-4</v>
      </c>
      <c r="J401" s="27">
        <v>0.57999999999999996</v>
      </c>
      <c r="K401" s="28">
        <f t="shared" si="21"/>
        <v>670323.69999999995</v>
      </c>
      <c r="L401" s="29" t="s">
        <v>17</v>
      </c>
    </row>
    <row r="402" spans="1:12" s="61" customFormat="1" ht="45" x14ac:dyDescent="0.25">
      <c r="A402" s="62">
        <v>392</v>
      </c>
      <c r="B402" s="36" t="s">
        <v>61</v>
      </c>
      <c r="C402" s="63" t="s">
        <v>441</v>
      </c>
      <c r="D402" s="50">
        <v>84</v>
      </c>
      <c r="E402" s="50">
        <v>8</v>
      </c>
      <c r="F402" s="24">
        <v>1442900</v>
      </c>
      <c r="G402" s="24">
        <v>0.8</v>
      </c>
      <c r="H402" s="25">
        <f t="shared" si="20"/>
        <v>1154320</v>
      </c>
      <c r="I402" s="26">
        <f t="shared" si="22"/>
        <v>6.2998128768452415E-4</v>
      </c>
      <c r="J402" s="27">
        <v>0.57999999999999996</v>
      </c>
      <c r="K402" s="28">
        <f t="shared" si="21"/>
        <v>670232.79999999993</v>
      </c>
      <c r="L402" s="29" t="s">
        <v>17</v>
      </c>
    </row>
    <row r="403" spans="1:12" s="61" customFormat="1" ht="45" x14ac:dyDescent="0.25">
      <c r="A403" s="62">
        <v>393</v>
      </c>
      <c r="B403" s="36" t="s">
        <v>61</v>
      </c>
      <c r="C403" s="64" t="s">
        <v>442</v>
      </c>
      <c r="D403" s="50">
        <v>80</v>
      </c>
      <c r="E403" s="50">
        <v>7</v>
      </c>
      <c r="F403" s="24">
        <v>1442900</v>
      </c>
      <c r="G403" s="24">
        <v>0.8</v>
      </c>
      <c r="H403" s="25">
        <f t="shared" si="20"/>
        <v>1154320</v>
      </c>
      <c r="I403" s="26">
        <f t="shared" si="22"/>
        <v>5.5123362672395869E-4</v>
      </c>
      <c r="J403" s="27">
        <v>0.57999999999999996</v>
      </c>
      <c r="K403" s="28">
        <f t="shared" si="21"/>
        <v>670141.89999999991</v>
      </c>
      <c r="L403" s="29" t="s">
        <v>17</v>
      </c>
    </row>
    <row r="404" spans="1:12" s="61" customFormat="1" ht="45" x14ac:dyDescent="0.25">
      <c r="A404" s="62">
        <v>394</v>
      </c>
      <c r="B404" s="65" t="s">
        <v>100</v>
      </c>
      <c r="C404" s="30" t="s">
        <v>443</v>
      </c>
      <c r="D404" s="66">
        <v>71</v>
      </c>
      <c r="E404" s="66">
        <v>11</v>
      </c>
      <c r="F404" s="24">
        <v>1442900</v>
      </c>
      <c r="G404" s="24">
        <v>0.8</v>
      </c>
      <c r="H404" s="25">
        <f t="shared" si="20"/>
        <v>1154320</v>
      </c>
      <c r="I404" s="26">
        <f t="shared" si="22"/>
        <v>8.6622427056622076E-4</v>
      </c>
      <c r="J404" s="27">
        <v>0.57999999999999996</v>
      </c>
      <c r="K404" s="28">
        <f t="shared" si="21"/>
        <v>670505.5</v>
      </c>
      <c r="L404" s="29" t="s">
        <v>17</v>
      </c>
    </row>
    <row r="405" spans="1:12" s="61" customFormat="1" ht="45" x14ac:dyDescent="0.25">
      <c r="A405" s="62">
        <v>395</v>
      </c>
      <c r="B405" s="65" t="s">
        <v>100</v>
      </c>
      <c r="C405" s="30" t="s">
        <v>444</v>
      </c>
      <c r="D405" s="66">
        <v>90</v>
      </c>
      <c r="E405" s="66">
        <v>11</v>
      </c>
      <c r="F405" s="24">
        <v>1442900</v>
      </c>
      <c r="G405" s="24">
        <v>0.8</v>
      </c>
      <c r="H405" s="25">
        <f t="shared" si="20"/>
        <v>1154320</v>
      </c>
      <c r="I405" s="26">
        <f t="shared" si="22"/>
        <v>8.6622427056622076E-4</v>
      </c>
      <c r="J405" s="27">
        <v>0.51</v>
      </c>
      <c r="K405" s="28">
        <f t="shared" si="21"/>
        <v>589703.10000000009</v>
      </c>
      <c r="L405" s="29" t="s">
        <v>17</v>
      </c>
    </row>
    <row r="406" spans="1:12" s="61" customFormat="1" ht="45" x14ac:dyDescent="0.25">
      <c r="A406" s="62">
        <v>396</v>
      </c>
      <c r="B406" s="65" t="s">
        <v>100</v>
      </c>
      <c r="C406" s="30" t="s">
        <v>445</v>
      </c>
      <c r="D406" s="66">
        <v>98</v>
      </c>
      <c r="E406" s="66">
        <v>11</v>
      </c>
      <c r="F406" s="24">
        <v>1442900</v>
      </c>
      <c r="G406" s="24">
        <v>0.8</v>
      </c>
      <c r="H406" s="25">
        <f t="shared" si="20"/>
        <v>1154320</v>
      </c>
      <c r="I406" s="26">
        <f t="shared" si="22"/>
        <v>8.6622427056622076E-4</v>
      </c>
      <c r="J406" s="27">
        <v>0.51</v>
      </c>
      <c r="K406" s="28">
        <f t="shared" si="21"/>
        <v>589703.10000000009</v>
      </c>
      <c r="L406" s="29" t="s">
        <v>17</v>
      </c>
    </row>
    <row r="407" spans="1:12" s="61" customFormat="1" ht="45" x14ac:dyDescent="0.25">
      <c r="A407" s="62">
        <v>397</v>
      </c>
      <c r="B407" s="36" t="s">
        <v>119</v>
      </c>
      <c r="C407" s="30" t="s">
        <v>446</v>
      </c>
      <c r="D407" s="38">
        <v>84</v>
      </c>
      <c r="E407" s="38">
        <v>11</v>
      </c>
      <c r="F407" s="24">
        <v>1442900</v>
      </c>
      <c r="G407" s="24">
        <v>0.8</v>
      </c>
      <c r="H407" s="25">
        <f t="shared" si="20"/>
        <v>1154320</v>
      </c>
      <c r="I407" s="26">
        <f t="shared" si="22"/>
        <v>8.6622427056622076E-4</v>
      </c>
      <c r="J407" s="27">
        <v>0.57999999999999996</v>
      </c>
      <c r="K407" s="28">
        <f t="shared" si="21"/>
        <v>670505.5</v>
      </c>
      <c r="L407" s="29" t="s">
        <v>17</v>
      </c>
    </row>
    <row r="408" spans="1:12" s="61" customFormat="1" ht="30" x14ac:dyDescent="0.25">
      <c r="A408" s="62">
        <v>398</v>
      </c>
      <c r="B408" s="22" t="s">
        <v>156</v>
      </c>
      <c r="C408" s="30" t="s">
        <v>447</v>
      </c>
      <c r="D408" s="38">
        <v>88</v>
      </c>
      <c r="E408" s="38">
        <v>6</v>
      </c>
      <c r="F408" s="24">
        <v>1442900</v>
      </c>
      <c r="G408" s="24">
        <v>0.8</v>
      </c>
      <c r="H408" s="25">
        <f t="shared" si="20"/>
        <v>1154320</v>
      </c>
      <c r="I408" s="26">
        <f t="shared" si="22"/>
        <v>4.7248596576339317E-4</v>
      </c>
      <c r="J408" s="27">
        <v>0.57999999999999996</v>
      </c>
      <c r="K408" s="28">
        <f t="shared" si="21"/>
        <v>670051</v>
      </c>
      <c r="L408" s="29" t="s">
        <v>17</v>
      </c>
    </row>
    <row r="409" spans="1:12" s="61" customFormat="1" ht="45" x14ac:dyDescent="0.25">
      <c r="A409" s="62">
        <v>399</v>
      </c>
      <c r="B409" s="22" t="s">
        <v>170</v>
      </c>
      <c r="C409" s="30" t="s">
        <v>448</v>
      </c>
      <c r="D409" s="23">
        <v>75</v>
      </c>
      <c r="E409" s="23">
        <v>17</v>
      </c>
      <c r="F409" s="24">
        <v>1442900</v>
      </c>
      <c r="G409" s="24">
        <v>0.8</v>
      </c>
      <c r="H409" s="25">
        <f t="shared" si="20"/>
        <v>1154320</v>
      </c>
      <c r="I409" s="26">
        <f t="shared" si="22"/>
        <v>1.338710236329614E-3</v>
      </c>
      <c r="J409" s="27">
        <v>0.3</v>
      </c>
      <c r="K409" s="28">
        <f t="shared" si="21"/>
        <v>347841.29999999993</v>
      </c>
      <c r="L409" s="29" t="s">
        <v>17</v>
      </c>
    </row>
    <row r="410" spans="1:12" s="61" customFormat="1" ht="45" x14ac:dyDescent="0.25">
      <c r="A410" s="62">
        <v>400</v>
      </c>
      <c r="B410" s="34" t="s">
        <v>170</v>
      </c>
      <c r="C410" s="34" t="s">
        <v>449</v>
      </c>
      <c r="D410" s="35">
        <v>100</v>
      </c>
      <c r="E410" s="35">
        <v>17</v>
      </c>
      <c r="F410" s="24">
        <v>1442900</v>
      </c>
      <c r="G410" s="24">
        <v>0.8</v>
      </c>
      <c r="H410" s="25">
        <f t="shared" si="20"/>
        <v>1154320</v>
      </c>
      <c r="I410" s="26">
        <f t="shared" si="22"/>
        <v>1.338710236329614E-3</v>
      </c>
      <c r="J410" s="27">
        <v>0.3</v>
      </c>
      <c r="K410" s="28">
        <f t="shared" si="21"/>
        <v>347841.29999999993</v>
      </c>
      <c r="L410" s="29" t="s">
        <v>17</v>
      </c>
    </row>
    <row r="411" spans="1:12" s="61" customFormat="1" ht="30" x14ac:dyDescent="0.25">
      <c r="A411" s="62">
        <v>401</v>
      </c>
      <c r="B411" s="22" t="s">
        <v>192</v>
      </c>
      <c r="C411" s="30" t="s">
        <v>450</v>
      </c>
      <c r="D411" s="23">
        <v>96</v>
      </c>
      <c r="E411" s="23">
        <v>4</v>
      </c>
      <c r="F411" s="24">
        <v>1442900</v>
      </c>
      <c r="G411" s="24">
        <v>0.8</v>
      </c>
      <c r="H411" s="25">
        <f t="shared" si="20"/>
        <v>1154320</v>
      </c>
      <c r="I411" s="26">
        <f t="shared" si="22"/>
        <v>3.1499064384226208E-4</v>
      </c>
      <c r="J411" s="27">
        <v>0.3</v>
      </c>
      <c r="K411" s="28">
        <f t="shared" si="21"/>
        <v>346659.6</v>
      </c>
      <c r="L411" s="29" t="s">
        <v>17</v>
      </c>
    </row>
    <row r="412" spans="1:12" s="61" customFormat="1" ht="45" x14ac:dyDescent="0.25">
      <c r="A412" s="62">
        <v>402</v>
      </c>
      <c r="B412" s="65" t="s">
        <v>226</v>
      </c>
      <c r="C412" s="30" t="s">
        <v>451</v>
      </c>
      <c r="D412" s="66">
        <v>51</v>
      </c>
      <c r="E412" s="66">
        <v>0</v>
      </c>
      <c r="F412" s="24">
        <v>1442900</v>
      </c>
      <c r="G412" s="24">
        <v>0.8</v>
      </c>
      <c r="H412" s="25">
        <f t="shared" si="20"/>
        <v>1154320</v>
      </c>
      <c r="I412" s="26">
        <f t="shared" si="22"/>
        <v>0</v>
      </c>
      <c r="J412" s="27">
        <v>0.37</v>
      </c>
      <c r="K412" s="28">
        <f t="shared" si="21"/>
        <v>427098.4</v>
      </c>
      <c r="L412" s="29" t="s">
        <v>17</v>
      </c>
    </row>
    <row r="413" spans="1:12" s="61" customFormat="1" ht="45" x14ac:dyDescent="0.25">
      <c r="A413" s="62">
        <v>403</v>
      </c>
      <c r="B413" s="65" t="s">
        <v>226</v>
      </c>
      <c r="C413" s="30" t="s">
        <v>452</v>
      </c>
      <c r="D413" s="66">
        <v>75</v>
      </c>
      <c r="E413" s="66">
        <v>1</v>
      </c>
      <c r="F413" s="24">
        <v>1442900</v>
      </c>
      <c r="G413" s="24">
        <v>0.8</v>
      </c>
      <c r="H413" s="25">
        <f t="shared" si="20"/>
        <v>1154320</v>
      </c>
      <c r="I413" s="26">
        <f t="shared" si="22"/>
        <v>7.8747660960565519E-5</v>
      </c>
      <c r="J413" s="27">
        <v>0.44</v>
      </c>
      <c r="K413" s="28">
        <f t="shared" si="21"/>
        <v>507991.7</v>
      </c>
      <c r="L413" s="29" t="s">
        <v>17</v>
      </c>
    </row>
    <row r="414" spans="1:12" s="61" customFormat="1" ht="45" x14ac:dyDescent="0.25">
      <c r="A414" s="62">
        <v>404</v>
      </c>
      <c r="B414" s="30" t="s">
        <v>242</v>
      </c>
      <c r="C414" s="30" t="s">
        <v>453</v>
      </c>
      <c r="D414" s="38">
        <v>80</v>
      </c>
      <c r="E414" s="38">
        <v>2</v>
      </c>
      <c r="F414" s="24">
        <v>1442900</v>
      </c>
      <c r="G414" s="24">
        <v>0.8</v>
      </c>
      <c r="H414" s="25">
        <f t="shared" si="20"/>
        <v>1154320</v>
      </c>
      <c r="I414" s="26">
        <f t="shared" si="22"/>
        <v>1.5749532192113104E-4</v>
      </c>
      <c r="J414" s="27">
        <v>0.37</v>
      </c>
      <c r="K414" s="28">
        <f t="shared" si="21"/>
        <v>427280.19999999995</v>
      </c>
      <c r="L414" s="29" t="s">
        <v>17</v>
      </c>
    </row>
    <row r="415" spans="1:12" s="61" customFormat="1" ht="45" x14ac:dyDescent="0.25">
      <c r="A415" s="62">
        <v>405</v>
      </c>
      <c r="B415" s="30" t="s">
        <v>242</v>
      </c>
      <c r="C415" s="30" t="s">
        <v>454</v>
      </c>
      <c r="D415" s="38">
        <v>74</v>
      </c>
      <c r="E415" s="38">
        <v>4</v>
      </c>
      <c r="F415" s="24">
        <v>1442900</v>
      </c>
      <c r="G415" s="24">
        <v>0.8</v>
      </c>
      <c r="H415" s="25">
        <f t="shared" si="20"/>
        <v>1154320</v>
      </c>
      <c r="I415" s="26">
        <f t="shared" si="22"/>
        <v>3.1499064384226208E-4</v>
      </c>
      <c r="J415" s="27">
        <v>0.44</v>
      </c>
      <c r="K415" s="28">
        <f t="shared" si="21"/>
        <v>508264.4</v>
      </c>
      <c r="L415" s="29" t="s">
        <v>17</v>
      </c>
    </row>
    <row r="416" spans="1:12" s="61" customFormat="1" ht="45" x14ac:dyDescent="0.25">
      <c r="A416" s="62">
        <v>406</v>
      </c>
      <c r="B416" s="30" t="s">
        <v>242</v>
      </c>
      <c r="C416" s="30" t="s">
        <v>455</v>
      </c>
      <c r="D416" s="38">
        <v>78</v>
      </c>
      <c r="E416" s="38">
        <v>2</v>
      </c>
      <c r="F416" s="24">
        <v>1442900</v>
      </c>
      <c r="G416" s="24">
        <v>0.8</v>
      </c>
      <c r="H416" s="25">
        <f t="shared" si="20"/>
        <v>1154320</v>
      </c>
      <c r="I416" s="26">
        <f t="shared" si="22"/>
        <v>1.5749532192113104E-4</v>
      </c>
      <c r="J416" s="27">
        <v>0.37</v>
      </c>
      <c r="K416" s="28">
        <f t="shared" si="21"/>
        <v>427280.19999999995</v>
      </c>
      <c r="L416" s="29" t="s">
        <v>17</v>
      </c>
    </row>
    <row r="417" spans="1:12" s="61" customFormat="1" ht="45" x14ac:dyDescent="0.25">
      <c r="A417" s="62">
        <v>407</v>
      </c>
      <c r="B417" s="30" t="s">
        <v>269</v>
      </c>
      <c r="C417" s="30" t="s">
        <v>456</v>
      </c>
      <c r="D417" s="38">
        <v>77</v>
      </c>
      <c r="E417" s="38">
        <v>5</v>
      </c>
      <c r="F417" s="24">
        <v>1442900</v>
      </c>
      <c r="G417" s="24">
        <v>0.8</v>
      </c>
      <c r="H417" s="25">
        <f t="shared" si="20"/>
        <v>1154320</v>
      </c>
      <c r="I417" s="26">
        <f t="shared" si="22"/>
        <v>3.9373830480282759E-4</v>
      </c>
      <c r="J417" s="27">
        <v>0.3</v>
      </c>
      <c r="K417" s="28">
        <f t="shared" si="21"/>
        <v>346750.5</v>
      </c>
      <c r="L417" s="29" t="s">
        <v>17</v>
      </c>
    </row>
    <row r="418" spans="1:12" s="61" customFormat="1" ht="45" x14ac:dyDescent="0.25">
      <c r="A418" s="62">
        <v>408</v>
      </c>
      <c r="B418" s="30" t="s">
        <v>269</v>
      </c>
      <c r="C418" s="30" t="s">
        <v>457</v>
      </c>
      <c r="D418" s="38">
        <v>83</v>
      </c>
      <c r="E418" s="38">
        <v>4</v>
      </c>
      <c r="F418" s="24">
        <v>1442900</v>
      </c>
      <c r="G418" s="24">
        <v>0.8</v>
      </c>
      <c r="H418" s="25">
        <f t="shared" si="20"/>
        <v>1154320</v>
      </c>
      <c r="I418" s="26">
        <f t="shared" si="22"/>
        <v>3.1499064384226208E-4</v>
      </c>
      <c r="J418" s="27">
        <v>0.65</v>
      </c>
      <c r="K418" s="28">
        <f t="shared" si="21"/>
        <v>750671.6</v>
      </c>
      <c r="L418" s="29" t="s">
        <v>17</v>
      </c>
    </row>
    <row r="419" spans="1:12" s="61" customFormat="1" ht="45" x14ac:dyDescent="0.25">
      <c r="A419" s="62">
        <v>409</v>
      </c>
      <c r="B419" s="30" t="s">
        <v>269</v>
      </c>
      <c r="C419" s="30" t="s">
        <v>458</v>
      </c>
      <c r="D419" s="38">
        <v>84</v>
      </c>
      <c r="E419" s="38">
        <v>3</v>
      </c>
      <c r="F419" s="24">
        <v>1442900</v>
      </c>
      <c r="G419" s="24">
        <v>0.8</v>
      </c>
      <c r="H419" s="25">
        <f t="shared" si="20"/>
        <v>1154320</v>
      </c>
      <c r="I419" s="26">
        <f t="shared" si="22"/>
        <v>2.3624298288169658E-4</v>
      </c>
      <c r="J419" s="27">
        <v>0.57999999999999996</v>
      </c>
      <c r="K419" s="28">
        <f t="shared" si="21"/>
        <v>669778.29999999993</v>
      </c>
      <c r="L419" s="29" t="s">
        <v>17</v>
      </c>
    </row>
    <row r="420" spans="1:12" s="61" customFormat="1" ht="45" x14ac:dyDescent="0.25">
      <c r="A420" s="62">
        <v>410</v>
      </c>
      <c r="B420" s="30" t="s">
        <v>281</v>
      </c>
      <c r="C420" s="30" t="s">
        <v>459</v>
      </c>
      <c r="D420" s="38">
        <v>95</v>
      </c>
      <c r="E420" s="38">
        <v>5</v>
      </c>
      <c r="F420" s="24">
        <v>1442900</v>
      </c>
      <c r="G420" s="24">
        <v>0.8</v>
      </c>
      <c r="H420" s="25">
        <f t="shared" si="20"/>
        <v>1154320</v>
      </c>
      <c r="I420" s="26">
        <f t="shared" si="22"/>
        <v>3.9373830480282759E-4</v>
      </c>
      <c r="J420" s="24">
        <v>0.72</v>
      </c>
      <c r="K420" s="28">
        <f t="shared" si="21"/>
        <v>831564.9</v>
      </c>
      <c r="L420" s="29" t="s">
        <v>17</v>
      </c>
    </row>
    <row r="421" spans="1:12" s="61" customFormat="1" ht="45" x14ac:dyDescent="0.25">
      <c r="A421" s="62">
        <v>411</v>
      </c>
      <c r="B421" s="30" t="s">
        <v>297</v>
      </c>
      <c r="C421" s="30" t="s">
        <v>460</v>
      </c>
      <c r="D421" s="38">
        <v>23</v>
      </c>
      <c r="E421" s="38">
        <v>6</v>
      </c>
      <c r="F421" s="24">
        <v>1442900</v>
      </c>
      <c r="G421" s="24">
        <v>0.8</v>
      </c>
      <c r="H421" s="25">
        <f t="shared" si="20"/>
        <v>1154320</v>
      </c>
      <c r="I421" s="26">
        <f t="shared" si="22"/>
        <v>4.7248596576339317E-4</v>
      </c>
      <c r="J421" s="27">
        <v>0.44</v>
      </c>
      <c r="K421" s="28">
        <f t="shared" si="21"/>
        <v>508446.2</v>
      </c>
      <c r="L421" s="29" t="s">
        <v>17</v>
      </c>
    </row>
    <row r="422" spans="1:12" s="61" customFormat="1" ht="45" x14ac:dyDescent="0.25">
      <c r="A422" s="62">
        <v>412</v>
      </c>
      <c r="B422" s="30" t="s">
        <v>297</v>
      </c>
      <c r="C422" s="30" t="s">
        <v>461</v>
      </c>
      <c r="D422" s="38">
        <v>40</v>
      </c>
      <c r="E422" s="38">
        <v>1</v>
      </c>
      <c r="F422" s="24">
        <v>1442900</v>
      </c>
      <c r="G422" s="24">
        <v>0.8</v>
      </c>
      <c r="H422" s="25">
        <f t="shared" si="20"/>
        <v>1154320</v>
      </c>
      <c r="I422" s="26">
        <f t="shared" si="22"/>
        <v>7.8747660960565519E-5</v>
      </c>
      <c r="J422" s="27">
        <v>0.44</v>
      </c>
      <c r="K422" s="28">
        <f t="shared" si="21"/>
        <v>507991.7</v>
      </c>
      <c r="L422" s="29" t="s">
        <v>17</v>
      </c>
    </row>
    <row r="423" spans="1:12" s="61" customFormat="1" ht="45" x14ac:dyDescent="0.25">
      <c r="A423" s="62">
        <v>413</v>
      </c>
      <c r="B423" s="30" t="s">
        <v>297</v>
      </c>
      <c r="C423" s="30" t="s">
        <v>462</v>
      </c>
      <c r="D423" s="38">
        <v>31</v>
      </c>
      <c r="E423" s="38">
        <v>0</v>
      </c>
      <c r="F423" s="24">
        <v>1442900</v>
      </c>
      <c r="G423" s="24">
        <v>0.8</v>
      </c>
      <c r="H423" s="25">
        <f t="shared" si="20"/>
        <v>1154320</v>
      </c>
      <c r="I423" s="26">
        <f t="shared" si="22"/>
        <v>0</v>
      </c>
      <c r="J423" s="27">
        <v>0.37</v>
      </c>
      <c r="K423" s="28">
        <f t="shared" si="21"/>
        <v>427098.4</v>
      </c>
      <c r="L423" s="29" t="s">
        <v>17</v>
      </c>
    </row>
    <row r="424" spans="1:12" s="61" customFormat="1" ht="45" x14ac:dyDescent="0.25">
      <c r="A424" s="62">
        <v>414</v>
      </c>
      <c r="B424" s="30" t="s">
        <v>297</v>
      </c>
      <c r="C424" s="30" t="s">
        <v>463</v>
      </c>
      <c r="D424" s="38">
        <v>68</v>
      </c>
      <c r="E424" s="38">
        <v>10</v>
      </c>
      <c r="F424" s="24">
        <v>1442900</v>
      </c>
      <c r="G424" s="24">
        <v>0.8</v>
      </c>
      <c r="H424" s="25">
        <f t="shared" si="20"/>
        <v>1154320</v>
      </c>
      <c r="I424" s="26">
        <f t="shared" si="22"/>
        <v>7.8747660960565519E-4</v>
      </c>
      <c r="J424" s="27">
        <v>0.44</v>
      </c>
      <c r="K424" s="28">
        <f t="shared" si="21"/>
        <v>508809.8</v>
      </c>
      <c r="L424" s="29" t="s">
        <v>17</v>
      </c>
    </row>
    <row r="425" spans="1:12" s="61" customFormat="1" ht="30" x14ac:dyDescent="0.25">
      <c r="A425" s="62">
        <v>415</v>
      </c>
      <c r="B425" s="30" t="s">
        <v>297</v>
      </c>
      <c r="C425" s="30" t="s">
        <v>464</v>
      </c>
      <c r="D425" s="38">
        <v>56</v>
      </c>
      <c r="E425" s="38">
        <v>10</v>
      </c>
      <c r="F425" s="24">
        <v>1442900</v>
      </c>
      <c r="G425" s="24">
        <v>0.8</v>
      </c>
      <c r="H425" s="25">
        <f t="shared" si="20"/>
        <v>1154320</v>
      </c>
      <c r="I425" s="26">
        <f t="shared" si="22"/>
        <v>7.8747660960565519E-4</v>
      </c>
      <c r="J425" s="27">
        <v>0.44</v>
      </c>
      <c r="K425" s="28">
        <f t="shared" si="21"/>
        <v>508809.8</v>
      </c>
      <c r="L425" s="29" t="s">
        <v>17</v>
      </c>
    </row>
    <row r="426" spans="1:12" s="61" customFormat="1" ht="45" x14ac:dyDescent="0.25">
      <c r="A426" s="62">
        <v>416</v>
      </c>
      <c r="B426" s="30" t="s">
        <v>297</v>
      </c>
      <c r="C426" s="30" t="s">
        <v>465</v>
      </c>
      <c r="D426" s="38">
        <v>18</v>
      </c>
      <c r="E426" s="38">
        <v>0</v>
      </c>
      <c r="F426" s="24">
        <v>1442900</v>
      </c>
      <c r="G426" s="24">
        <v>0.8</v>
      </c>
      <c r="H426" s="25">
        <f t="shared" si="20"/>
        <v>1154320</v>
      </c>
      <c r="I426" s="26">
        <f t="shared" si="22"/>
        <v>0</v>
      </c>
      <c r="J426" s="27">
        <v>0.37</v>
      </c>
      <c r="K426" s="28">
        <f t="shared" si="21"/>
        <v>427098.4</v>
      </c>
      <c r="L426" s="29" t="s">
        <v>17</v>
      </c>
    </row>
    <row r="427" spans="1:12" s="61" customFormat="1" ht="45" x14ac:dyDescent="0.25">
      <c r="A427" s="62">
        <v>417</v>
      </c>
      <c r="B427" s="30" t="s">
        <v>297</v>
      </c>
      <c r="C427" s="30" t="s">
        <v>466</v>
      </c>
      <c r="D427" s="38">
        <v>36</v>
      </c>
      <c r="E427" s="38">
        <v>0</v>
      </c>
      <c r="F427" s="24">
        <v>1442900</v>
      </c>
      <c r="G427" s="24">
        <v>0.8</v>
      </c>
      <c r="H427" s="25">
        <f t="shared" si="20"/>
        <v>1154320</v>
      </c>
      <c r="I427" s="26">
        <f t="shared" si="22"/>
        <v>0</v>
      </c>
      <c r="J427" s="27">
        <v>0.44</v>
      </c>
      <c r="K427" s="28">
        <f t="shared" si="21"/>
        <v>507900.8</v>
      </c>
      <c r="L427" s="29" t="s">
        <v>17</v>
      </c>
    </row>
    <row r="428" spans="1:12" s="61" customFormat="1" ht="30" x14ac:dyDescent="0.25">
      <c r="A428" s="62">
        <v>418</v>
      </c>
      <c r="B428" s="36" t="s">
        <v>297</v>
      </c>
      <c r="C428" s="30" t="s">
        <v>467</v>
      </c>
      <c r="D428" s="38">
        <v>17</v>
      </c>
      <c r="E428" s="38">
        <v>0</v>
      </c>
      <c r="F428" s="24">
        <v>1442900</v>
      </c>
      <c r="G428" s="24">
        <v>0.8</v>
      </c>
      <c r="H428" s="25">
        <f t="shared" si="20"/>
        <v>1154320</v>
      </c>
      <c r="I428" s="26">
        <f t="shared" si="22"/>
        <v>0</v>
      </c>
      <c r="J428" s="27">
        <v>0.37</v>
      </c>
      <c r="K428" s="28">
        <f t="shared" si="21"/>
        <v>427098.4</v>
      </c>
      <c r="L428" s="29" t="s">
        <v>17</v>
      </c>
    </row>
    <row r="429" spans="1:12" s="61" customFormat="1" ht="45" x14ac:dyDescent="0.25">
      <c r="A429" s="62">
        <v>419</v>
      </c>
      <c r="B429" s="36" t="s">
        <v>297</v>
      </c>
      <c r="C429" s="30" t="s">
        <v>468</v>
      </c>
      <c r="D429" s="38">
        <v>21</v>
      </c>
      <c r="E429" s="38">
        <v>0</v>
      </c>
      <c r="F429" s="24">
        <v>1442900</v>
      </c>
      <c r="G429" s="24">
        <v>0.8</v>
      </c>
      <c r="H429" s="25">
        <f t="shared" si="20"/>
        <v>1154320</v>
      </c>
      <c r="I429" s="26">
        <f t="shared" si="22"/>
        <v>0</v>
      </c>
      <c r="J429" s="27">
        <v>0.37</v>
      </c>
      <c r="K429" s="28">
        <f t="shared" si="21"/>
        <v>427098.4</v>
      </c>
      <c r="L429" s="29" t="s">
        <v>17</v>
      </c>
    </row>
    <row r="430" spans="1:12" s="61" customFormat="1" ht="30" x14ac:dyDescent="0.25">
      <c r="A430" s="62">
        <v>420</v>
      </c>
      <c r="B430" s="36" t="s">
        <v>297</v>
      </c>
      <c r="C430" s="30" t="s">
        <v>469</v>
      </c>
      <c r="D430" s="38">
        <v>71</v>
      </c>
      <c r="E430" s="38">
        <v>3</v>
      </c>
      <c r="F430" s="24">
        <v>1442900</v>
      </c>
      <c r="G430" s="24">
        <v>0.8</v>
      </c>
      <c r="H430" s="25">
        <f t="shared" si="20"/>
        <v>1154320</v>
      </c>
      <c r="I430" s="26">
        <f t="shared" si="22"/>
        <v>2.3624298288169658E-4</v>
      </c>
      <c r="J430" s="27">
        <v>0.44</v>
      </c>
      <c r="K430" s="28">
        <f t="shared" si="21"/>
        <v>508173.5</v>
      </c>
      <c r="L430" s="29" t="s">
        <v>17</v>
      </c>
    </row>
    <row r="431" spans="1:12" s="61" customFormat="1" ht="45" x14ac:dyDescent="0.25">
      <c r="A431" s="62">
        <v>421</v>
      </c>
      <c r="B431" s="36" t="s">
        <v>297</v>
      </c>
      <c r="C431" s="30" t="s">
        <v>470</v>
      </c>
      <c r="D431" s="38">
        <v>46</v>
      </c>
      <c r="E431" s="38">
        <v>2</v>
      </c>
      <c r="F431" s="24">
        <v>1442900</v>
      </c>
      <c r="G431" s="24">
        <v>0.8</v>
      </c>
      <c r="H431" s="25">
        <f t="shared" si="20"/>
        <v>1154320</v>
      </c>
      <c r="I431" s="26">
        <f t="shared" si="22"/>
        <v>1.5749532192113104E-4</v>
      </c>
      <c r="J431" s="27">
        <v>0.44</v>
      </c>
      <c r="K431" s="28">
        <f t="shared" si="21"/>
        <v>508082.6</v>
      </c>
      <c r="L431" s="29" t="s">
        <v>17</v>
      </c>
    </row>
    <row r="432" spans="1:12" s="61" customFormat="1" ht="45" x14ac:dyDescent="0.25">
      <c r="A432" s="62">
        <v>422</v>
      </c>
      <c r="B432" s="36" t="s">
        <v>297</v>
      </c>
      <c r="C432" s="30" t="s">
        <v>471</v>
      </c>
      <c r="D432" s="38">
        <v>15</v>
      </c>
      <c r="E432" s="38">
        <v>1</v>
      </c>
      <c r="F432" s="24">
        <v>1442900</v>
      </c>
      <c r="G432" s="24">
        <v>0.8</v>
      </c>
      <c r="H432" s="25">
        <f t="shared" si="20"/>
        <v>1154320</v>
      </c>
      <c r="I432" s="26">
        <f t="shared" si="22"/>
        <v>7.8747660960565519E-5</v>
      </c>
      <c r="J432" s="27">
        <v>0.37</v>
      </c>
      <c r="K432" s="28">
        <f t="shared" si="21"/>
        <v>427189.3</v>
      </c>
      <c r="L432" s="29" t="s">
        <v>17</v>
      </c>
    </row>
    <row r="433" spans="1:13" s="61" customFormat="1" ht="30" x14ac:dyDescent="0.25">
      <c r="A433" s="62">
        <v>423</v>
      </c>
      <c r="B433" s="36" t="s">
        <v>297</v>
      </c>
      <c r="C433" s="30" t="s">
        <v>472</v>
      </c>
      <c r="D433" s="38">
        <v>42</v>
      </c>
      <c r="E433" s="38">
        <v>2</v>
      </c>
      <c r="F433" s="24">
        <v>1442900</v>
      </c>
      <c r="G433" s="24">
        <v>0.8</v>
      </c>
      <c r="H433" s="25">
        <f t="shared" si="20"/>
        <v>1154320</v>
      </c>
      <c r="I433" s="26">
        <f t="shared" si="22"/>
        <v>1.5749532192113104E-4</v>
      </c>
      <c r="J433" s="27">
        <v>0.44</v>
      </c>
      <c r="K433" s="28">
        <f t="shared" si="21"/>
        <v>508082.6</v>
      </c>
      <c r="L433" s="29" t="s">
        <v>17</v>
      </c>
    </row>
    <row r="434" spans="1:13" s="61" customFormat="1" ht="45" x14ac:dyDescent="0.25">
      <c r="A434" s="62">
        <v>424</v>
      </c>
      <c r="B434" s="36" t="s">
        <v>297</v>
      </c>
      <c r="C434" s="30" t="s">
        <v>473</v>
      </c>
      <c r="D434" s="38">
        <v>90</v>
      </c>
      <c r="E434" s="38">
        <v>21</v>
      </c>
      <c r="F434" s="24">
        <v>1442900</v>
      </c>
      <c r="G434" s="24">
        <v>0.8</v>
      </c>
      <c r="H434" s="25">
        <f t="shared" si="20"/>
        <v>1154320</v>
      </c>
      <c r="I434" s="26">
        <f t="shared" si="22"/>
        <v>1.6537008801718761E-3</v>
      </c>
      <c r="J434" s="27">
        <v>0.44</v>
      </c>
      <c r="K434" s="28">
        <f t="shared" si="21"/>
        <v>509809.7</v>
      </c>
      <c r="L434" s="29" t="s">
        <v>17</v>
      </c>
    </row>
    <row r="435" spans="1:13" s="61" customFormat="1" ht="30" x14ac:dyDescent="0.25">
      <c r="A435" s="62">
        <v>425</v>
      </c>
      <c r="B435" s="36" t="s">
        <v>297</v>
      </c>
      <c r="C435" s="30" t="s">
        <v>474</v>
      </c>
      <c r="D435" s="38">
        <v>20</v>
      </c>
      <c r="E435" s="38">
        <v>0</v>
      </c>
      <c r="F435" s="24">
        <v>1442900</v>
      </c>
      <c r="G435" s="24">
        <v>0.8</v>
      </c>
      <c r="H435" s="25">
        <f t="shared" si="20"/>
        <v>1154320</v>
      </c>
      <c r="I435" s="26">
        <f t="shared" si="22"/>
        <v>0</v>
      </c>
      <c r="J435" s="27">
        <v>0.44</v>
      </c>
      <c r="K435" s="28">
        <f t="shared" si="21"/>
        <v>507900.8</v>
      </c>
      <c r="L435" s="29" t="s">
        <v>17</v>
      </c>
    </row>
    <row r="436" spans="1:13" s="61" customFormat="1" ht="30" x14ac:dyDescent="0.25">
      <c r="A436" s="62">
        <v>426</v>
      </c>
      <c r="B436" s="36" t="s">
        <v>297</v>
      </c>
      <c r="C436" s="30" t="s">
        <v>475</v>
      </c>
      <c r="D436" s="38">
        <v>23</v>
      </c>
      <c r="E436" s="38">
        <v>3</v>
      </c>
      <c r="F436" s="24">
        <v>1442900</v>
      </c>
      <c r="G436" s="24">
        <v>0.8</v>
      </c>
      <c r="H436" s="25">
        <f t="shared" si="20"/>
        <v>1154320</v>
      </c>
      <c r="I436" s="26">
        <f t="shared" si="22"/>
        <v>2.3624298288169658E-4</v>
      </c>
      <c r="J436" s="27">
        <v>0.37</v>
      </c>
      <c r="K436" s="28">
        <f t="shared" si="21"/>
        <v>427371.10000000003</v>
      </c>
      <c r="L436" s="29" t="s">
        <v>17</v>
      </c>
    </row>
    <row r="437" spans="1:13" s="61" customFormat="1" ht="45" x14ac:dyDescent="0.25">
      <c r="A437" s="62">
        <v>427</v>
      </c>
      <c r="B437" s="36" t="s">
        <v>351</v>
      </c>
      <c r="C437" s="30" t="s">
        <v>476</v>
      </c>
      <c r="D437" s="38">
        <v>70</v>
      </c>
      <c r="E437" s="38">
        <v>8</v>
      </c>
      <c r="F437" s="24">
        <v>1442900</v>
      </c>
      <c r="G437" s="24">
        <v>0.8</v>
      </c>
      <c r="H437" s="25">
        <f t="shared" si="20"/>
        <v>1154320</v>
      </c>
      <c r="I437" s="26">
        <f t="shared" si="22"/>
        <v>6.2998128768452415E-4</v>
      </c>
      <c r="J437" s="27">
        <v>0.44</v>
      </c>
      <c r="K437" s="28">
        <f t="shared" si="21"/>
        <v>508628</v>
      </c>
      <c r="L437" s="29" t="s">
        <v>17</v>
      </c>
    </row>
    <row r="438" spans="1:13" s="61" customFormat="1" ht="45" x14ac:dyDescent="0.25">
      <c r="A438" s="62">
        <v>428</v>
      </c>
      <c r="B438" s="36" t="s">
        <v>351</v>
      </c>
      <c r="C438" s="30" t="s">
        <v>477</v>
      </c>
      <c r="D438" s="38">
        <v>74</v>
      </c>
      <c r="E438" s="38">
        <v>5</v>
      </c>
      <c r="F438" s="24">
        <v>1442900</v>
      </c>
      <c r="G438" s="24">
        <v>0.8</v>
      </c>
      <c r="H438" s="25">
        <f t="shared" si="20"/>
        <v>1154320</v>
      </c>
      <c r="I438" s="26">
        <f t="shared" si="22"/>
        <v>3.9373830480282759E-4</v>
      </c>
      <c r="J438" s="27">
        <v>0.65</v>
      </c>
      <c r="K438" s="28">
        <f t="shared" si="21"/>
        <v>750762.5</v>
      </c>
      <c r="L438" s="29" t="s">
        <v>17</v>
      </c>
    </row>
    <row r="439" spans="1:13" s="61" customFormat="1" ht="45" x14ac:dyDescent="0.25">
      <c r="A439" s="62">
        <v>429</v>
      </c>
      <c r="B439" s="36" t="s">
        <v>351</v>
      </c>
      <c r="C439" s="30" t="s">
        <v>478</v>
      </c>
      <c r="D439" s="38">
        <v>62</v>
      </c>
      <c r="E439" s="38">
        <v>13</v>
      </c>
      <c r="F439" s="24">
        <v>1442900</v>
      </c>
      <c r="G439" s="24">
        <v>0.8</v>
      </c>
      <c r="H439" s="25">
        <f>F439*L$4*G439</f>
        <v>1154320</v>
      </c>
      <c r="I439" s="26">
        <f t="shared" si="22"/>
        <v>1.0237195924873517E-3</v>
      </c>
      <c r="J439" s="27">
        <v>0.51</v>
      </c>
      <c r="K439" s="28">
        <f t="shared" si="21"/>
        <v>589884.9</v>
      </c>
      <c r="L439" s="29" t="s">
        <v>17</v>
      </c>
    </row>
    <row r="440" spans="1:13" s="61" customFormat="1" x14ac:dyDescent="0.25">
      <c r="A440" s="67"/>
      <c r="B440" s="94" t="s">
        <v>479</v>
      </c>
      <c r="C440" s="95"/>
      <c r="D440" s="58"/>
      <c r="E440" s="58"/>
      <c r="F440" s="59"/>
      <c r="G440" s="59"/>
      <c r="H440" s="59"/>
      <c r="I440" s="59"/>
      <c r="J440" s="60"/>
      <c r="K440" s="49"/>
      <c r="L440" s="20"/>
    </row>
    <row r="441" spans="1:13" s="61" customFormat="1" ht="45" x14ac:dyDescent="0.25">
      <c r="A441" s="62">
        <v>430</v>
      </c>
      <c r="B441" s="36" t="s">
        <v>170</v>
      </c>
      <c r="C441" s="30" t="s">
        <v>480</v>
      </c>
      <c r="D441" s="38">
        <v>2118</v>
      </c>
      <c r="E441" s="38">
        <v>395</v>
      </c>
      <c r="F441" s="24">
        <v>3430600</v>
      </c>
      <c r="G441" s="68">
        <v>1</v>
      </c>
      <c r="H441" s="25">
        <f>F441*L$4*G441</f>
        <v>3430600</v>
      </c>
      <c r="I441" s="26">
        <f t="shared" ref="I441" si="23">(E441*15*6.06)/(F441*G441)</f>
        <v>1.0466244971725063E-2</v>
      </c>
      <c r="J441" s="69">
        <v>1</v>
      </c>
      <c r="K441" s="28">
        <f t="shared" si="21"/>
        <v>3466505.4999999995</v>
      </c>
      <c r="L441" s="29" t="s">
        <v>59</v>
      </c>
    </row>
    <row r="442" spans="1:13" x14ac:dyDescent="0.25">
      <c r="B442" s="2"/>
      <c r="C442" s="70"/>
      <c r="D442" s="4"/>
      <c r="E442" s="4"/>
      <c r="F442" s="4"/>
      <c r="G442" s="4"/>
      <c r="H442" s="4"/>
      <c r="I442" s="4"/>
      <c r="J442" s="4"/>
      <c r="K442" s="7"/>
      <c r="L442" s="7"/>
      <c r="M442" s="5"/>
    </row>
    <row r="443" spans="1:13" s="74" customFormat="1" x14ac:dyDescent="0.25">
      <c r="B443" s="77"/>
      <c r="C443" s="75"/>
      <c r="D443" s="72"/>
      <c r="E443" s="73"/>
      <c r="F443" s="73"/>
      <c r="G443" s="73"/>
      <c r="H443" s="73"/>
      <c r="I443" s="73"/>
      <c r="J443" s="73"/>
      <c r="K443" s="76"/>
      <c r="L443" s="76"/>
      <c r="M443" s="61"/>
    </row>
    <row r="444" spans="1:13" s="74" customFormat="1" x14ac:dyDescent="0.25">
      <c r="B444" s="77"/>
      <c r="C444" s="75"/>
      <c r="D444" s="78">
        <f>SUBTOTAL(9,D7:D441)</f>
        <v>152330</v>
      </c>
      <c r="E444" s="78">
        <f>SUBTOTAL(9,E7:E441)</f>
        <v>20757</v>
      </c>
      <c r="F444" s="72"/>
      <c r="G444" s="72"/>
      <c r="H444" s="72"/>
      <c r="I444" s="72"/>
      <c r="J444" s="72"/>
      <c r="K444" s="79">
        <f>SUBTOTAL(9,K7:K441)</f>
        <v>434421960.89999986</v>
      </c>
      <c r="L444" s="80"/>
    </row>
    <row r="445" spans="1:13" s="74" customFormat="1" x14ac:dyDescent="0.25">
      <c r="B445" s="71"/>
      <c r="C445" s="75"/>
      <c r="D445" s="72"/>
      <c r="E445" s="73"/>
      <c r="F445" s="73"/>
      <c r="G445" s="73"/>
      <c r="H445" s="73"/>
      <c r="I445" s="73"/>
      <c r="J445" s="73"/>
      <c r="K445" s="80"/>
      <c r="L445" s="80"/>
    </row>
    <row r="446" spans="1:13" hidden="1" x14ac:dyDescent="0.25">
      <c r="B446" s="81"/>
      <c r="C446" s="82"/>
      <c r="D446" s="83"/>
    </row>
    <row r="447" spans="1:13" hidden="1" x14ac:dyDescent="0.25">
      <c r="K447" s="85">
        <v>432535149.60000002</v>
      </c>
      <c r="L447" s="88" t="s">
        <v>481</v>
      </c>
    </row>
    <row r="448" spans="1:13" hidden="1" x14ac:dyDescent="0.25">
      <c r="K448" s="85">
        <f>K444-K447</f>
        <v>1886811.2999998331</v>
      </c>
      <c r="L448" s="89" t="s">
        <v>482</v>
      </c>
    </row>
    <row r="449" spans="9:13" hidden="1" x14ac:dyDescent="0.25">
      <c r="K449" s="85">
        <f>K448/E444</f>
        <v>90.899999999991962</v>
      </c>
      <c r="L449" s="89" t="s">
        <v>483</v>
      </c>
    </row>
    <row r="450" spans="9:13" hidden="1" x14ac:dyDescent="0.25"/>
    <row r="451" spans="9:13" hidden="1" x14ac:dyDescent="0.25"/>
    <row r="452" spans="9:13" hidden="1" x14ac:dyDescent="0.25">
      <c r="K452" s="85">
        <v>434421960.89999986</v>
      </c>
    </row>
    <row r="453" spans="9:13" hidden="1" x14ac:dyDescent="0.25"/>
    <row r="454" spans="9:13" hidden="1" x14ac:dyDescent="0.25">
      <c r="K454" s="85">
        <f>K444-K452</f>
        <v>0</v>
      </c>
      <c r="L454" s="93" t="s">
        <v>485</v>
      </c>
    </row>
    <row r="455" spans="9:13" hidden="1" x14ac:dyDescent="0.25"/>
    <row r="457" spans="9:13" x14ac:dyDescent="0.25">
      <c r="I457" s="90"/>
      <c r="J457" s="90"/>
      <c r="K457" s="91"/>
      <c r="L457" s="91"/>
      <c r="M457" s="92"/>
    </row>
    <row r="458" spans="9:13" x14ac:dyDescent="0.25">
      <c r="I458" s="90"/>
      <c r="J458" s="90"/>
      <c r="K458" s="91"/>
      <c r="L458" s="91"/>
      <c r="M458" s="92"/>
    </row>
    <row r="459" spans="9:13" x14ac:dyDescent="0.25">
      <c r="I459" s="90"/>
      <c r="J459" s="90"/>
      <c r="K459" s="91"/>
      <c r="L459" s="91"/>
      <c r="M459" s="92"/>
    </row>
    <row r="460" spans="9:13" x14ac:dyDescent="0.25">
      <c r="I460" s="90"/>
      <c r="J460" s="90"/>
      <c r="K460" s="91"/>
      <c r="L460" s="91"/>
      <c r="M460" s="92"/>
    </row>
    <row r="461" spans="9:13" x14ac:dyDescent="0.25">
      <c r="I461" s="90"/>
      <c r="J461" s="90"/>
      <c r="K461" s="91"/>
      <c r="L461" s="91"/>
      <c r="M461" s="92"/>
    </row>
    <row r="462" spans="9:13" x14ac:dyDescent="0.25">
      <c r="I462" s="90"/>
      <c r="J462" s="90"/>
      <c r="K462" s="91"/>
      <c r="L462" s="91"/>
      <c r="M462" s="92"/>
    </row>
    <row r="463" spans="9:13" x14ac:dyDescent="0.25">
      <c r="I463" s="90"/>
      <c r="J463" s="90"/>
      <c r="K463" s="91"/>
      <c r="L463" s="91"/>
      <c r="M463" s="92"/>
    </row>
    <row r="464" spans="9:13" x14ac:dyDescent="0.25">
      <c r="I464" s="90"/>
      <c r="J464" s="90"/>
      <c r="K464" s="91"/>
      <c r="L464" s="91"/>
      <c r="M464" s="92"/>
    </row>
    <row r="465" spans="9:13" x14ac:dyDescent="0.25">
      <c r="I465" s="90"/>
      <c r="J465" s="90"/>
      <c r="K465" s="91"/>
      <c r="L465" s="91"/>
      <c r="M465" s="92"/>
    </row>
    <row r="466" spans="9:13" x14ac:dyDescent="0.25">
      <c r="I466" s="90"/>
      <c r="J466" s="90"/>
      <c r="K466" s="91"/>
      <c r="L466" s="91"/>
      <c r="M466" s="92"/>
    </row>
    <row r="467" spans="9:13" x14ac:dyDescent="0.25">
      <c r="I467" s="90"/>
      <c r="J467" s="90"/>
      <c r="K467" s="91"/>
      <c r="L467" s="91"/>
      <c r="M467" s="92"/>
    </row>
    <row r="468" spans="9:13" x14ac:dyDescent="0.25">
      <c r="I468" s="90"/>
      <c r="J468" s="90"/>
      <c r="K468" s="91"/>
      <c r="L468" s="91"/>
      <c r="M468" s="92"/>
    </row>
    <row r="469" spans="9:13" x14ac:dyDescent="0.25">
      <c r="I469" s="90"/>
      <c r="J469" s="90"/>
      <c r="K469" s="91"/>
      <c r="L469" s="91"/>
      <c r="M469" s="92"/>
    </row>
    <row r="470" spans="9:13" x14ac:dyDescent="0.25">
      <c r="I470" s="90"/>
      <c r="J470" s="90"/>
      <c r="K470" s="91"/>
      <c r="L470" s="91"/>
      <c r="M470" s="92"/>
    </row>
    <row r="471" spans="9:13" x14ac:dyDescent="0.25">
      <c r="I471" s="90"/>
      <c r="J471" s="90"/>
      <c r="K471" s="91"/>
      <c r="L471" s="91"/>
      <c r="M471" s="92"/>
    </row>
    <row r="472" spans="9:13" x14ac:dyDescent="0.25">
      <c r="I472" s="90"/>
      <c r="J472" s="90"/>
      <c r="K472" s="91"/>
      <c r="L472" s="91"/>
      <c r="M472" s="92"/>
    </row>
    <row r="473" spans="9:13" x14ac:dyDescent="0.25">
      <c r="I473" s="90"/>
      <c r="J473" s="90"/>
      <c r="K473" s="91"/>
      <c r="L473" s="91"/>
      <c r="M473" s="92"/>
    </row>
    <row r="474" spans="9:13" x14ac:dyDescent="0.25">
      <c r="I474" s="90"/>
      <c r="J474" s="90"/>
      <c r="K474" s="91"/>
      <c r="L474" s="91"/>
      <c r="M474" s="92"/>
    </row>
    <row r="475" spans="9:13" x14ac:dyDescent="0.25">
      <c r="I475" s="90"/>
      <c r="J475" s="90"/>
      <c r="K475" s="91"/>
      <c r="L475" s="91"/>
      <c r="M475" s="92"/>
    </row>
    <row r="476" spans="9:13" x14ac:dyDescent="0.25">
      <c r="I476" s="90"/>
      <c r="J476" s="90"/>
      <c r="K476" s="91"/>
      <c r="L476" s="91"/>
      <c r="M476" s="92"/>
    </row>
    <row r="477" spans="9:13" x14ac:dyDescent="0.25">
      <c r="I477" s="90"/>
      <c r="J477" s="90"/>
      <c r="K477" s="91"/>
      <c r="L477" s="91"/>
      <c r="M477" s="92"/>
    </row>
    <row r="478" spans="9:13" x14ac:dyDescent="0.25">
      <c r="I478" s="90"/>
      <c r="J478" s="90"/>
      <c r="K478" s="91"/>
      <c r="L478" s="91"/>
      <c r="M478" s="92"/>
    </row>
    <row r="479" spans="9:13" x14ac:dyDescent="0.25">
      <c r="I479" s="90"/>
      <c r="J479" s="90"/>
      <c r="K479" s="91"/>
      <c r="L479" s="91"/>
      <c r="M479" s="92"/>
    </row>
    <row r="480" spans="9:13" x14ac:dyDescent="0.25">
      <c r="I480" s="90"/>
      <c r="J480" s="90"/>
      <c r="K480" s="91"/>
      <c r="L480" s="91"/>
      <c r="M480" s="92"/>
    </row>
    <row r="481" spans="9:13" x14ac:dyDescent="0.25">
      <c r="I481" s="90"/>
      <c r="J481" s="90"/>
      <c r="K481" s="91"/>
      <c r="L481" s="91"/>
      <c r="M481" s="92"/>
    </row>
    <row r="482" spans="9:13" x14ac:dyDescent="0.25">
      <c r="I482" s="90"/>
      <c r="J482" s="90"/>
      <c r="K482" s="91"/>
      <c r="L482" s="91"/>
      <c r="M482" s="92"/>
    </row>
  </sheetData>
  <autoFilter ref="B6:L441"/>
  <mergeCells count="7">
    <mergeCell ref="B440:C440"/>
    <mergeCell ref="J1:L1"/>
    <mergeCell ref="A3:L3"/>
    <mergeCell ref="B7:C7"/>
    <mergeCell ref="B367:C367"/>
    <mergeCell ref="B389:C389"/>
    <mergeCell ref="B392:C392"/>
  </mergeCells>
  <pageMargins left="0.56999999999999995" right="0.31" top="0.74803149606299213" bottom="0.7480314960629921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 (4)</vt:lpstr>
      <vt:lpstr>'Лист 1 (4)'!Область_печати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dcterms:created xsi:type="dcterms:W3CDTF">2025-02-07T08:31:15Z</dcterms:created>
  <dcterms:modified xsi:type="dcterms:W3CDTF">2025-02-12T03:49:53Z</dcterms:modified>
</cp:coreProperties>
</file>